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5571" windowHeight="9905" tabRatio="828"/>
  </bookViews>
  <sheets>
    <sheet name="0160" sheetId="1" r:id="rId1"/>
  </sheets>
  <calcPr calcId="125725"/>
</workbook>
</file>

<file path=xl/calcChain.xml><?xml version="1.0" encoding="utf-8"?>
<calcChain xmlns="http://schemas.openxmlformats.org/spreadsheetml/2006/main">
  <c r="I44" i="1"/>
  <c r="J44"/>
  <c r="K44"/>
  <c r="E29"/>
  <c r="E30"/>
  <c r="E31"/>
  <c r="E32"/>
  <c r="E33"/>
  <c r="E28"/>
  <c r="I20"/>
  <c r="J20"/>
  <c r="K20"/>
  <c r="K19"/>
  <c r="J19"/>
  <c r="I19"/>
  <c r="K16"/>
  <c r="J16"/>
  <c r="I16"/>
  <c r="H80"/>
  <c r="E80"/>
  <c r="J48"/>
  <c r="I48"/>
  <c r="K48" s="1"/>
  <c r="H48"/>
  <c r="E48"/>
  <c r="G67"/>
  <c r="F67"/>
  <c r="I85" l="1"/>
  <c r="H85"/>
  <c r="E85"/>
  <c r="J77"/>
  <c r="H77"/>
  <c r="E77"/>
  <c r="J82"/>
  <c r="B72"/>
  <c r="B71"/>
  <c r="I71"/>
  <c r="H71"/>
  <c r="E71"/>
  <c r="K85" l="1"/>
  <c r="K77"/>
  <c r="K71"/>
  <c r="J49"/>
  <c r="I49"/>
  <c r="K49" s="1"/>
  <c r="H49"/>
  <c r="E49"/>
  <c r="H44"/>
  <c r="E44"/>
  <c r="J54"/>
  <c r="I54"/>
  <c r="K54" s="1"/>
  <c r="H54"/>
  <c r="E54"/>
  <c r="H19"/>
  <c r="E19"/>
  <c r="I79" l="1"/>
  <c r="I81"/>
  <c r="I84"/>
  <c r="I86"/>
  <c r="E72"/>
  <c r="E67"/>
  <c r="I76" l="1"/>
  <c r="E76"/>
  <c r="H76"/>
  <c r="E79"/>
  <c r="H79"/>
  <c r="E81"/>
  <c r="H81"/>
  <c r="E82"/>
  <c r="H82"/>
  <c r="E84"/>
  <c r="H84"/>
  <c r="E86"/>
  <c r="H86"/>
  <c r="E87"/>
  <c r="E88"/>
  <c r="H88"/>
  <c r="J72"/>
  <c r="H72"/>
  <c r="J67"/>
  <c r="I67"/>
  <c r="H67"/>
  <c r="K86" l="1"/>
  <c r="K84"/>
  <c r="K82"/>
  <c r="K81"/>
  <c r="K79"/>
  <c r="K76"/>
  <c r="K72"/>
  <c r="K67"/>
  <c r="J47"/>
  <c r="I47"/>
  <c r="H47"/>
  <c r="E47"/>
  <c r="H43"/>
  <c r="E43"/>
  <c r="J43"/>
  <c r="I43"/>
  <c r="I50"/>
  <c r="J50"/>
  <c r="I53"/>
  <c r="J53"/>
  <c r="I55"/>
  <c r="J55"/>
  <c r="I58"/>
  <c r="J58"/>
  <c r="H50"/>
  <c r="H53"/>
  <c r="H55"/>
  <c r="H58"/>
  <c r="E50"/>
  <c r="E53"/>
  <c r="E55"/>
  <c r="E58"/>
  <c r="H20"/>
  <c r="E20"/>
  <c r="H16"/>
  <c r="E16"/>
  <c r="K43" l="1"/>
  <c r="K47"/>
  <c r="K50"/>
  <c r="K58"/>
  <c r="K55"/>
  <c r="K53"/>
</calcChain>
</file>

<file path=xl/sharedStrings.xml><?xml version="1.0" encoding="utf-8"?>
<sst xmlns="http://schemas.openxmlformats.org/spreadsheetml/2006/main" count="242" uniqueCount="156">
  <si>
    <r>
      <rPr>
        <sz val="12"/>
        <rFont val="Times New Roman"/>
        <family val="1"/>
        <charset val="204"/>
      </rPr>
      <t>№ з/п</t>
    </r>
  </si>
  <si>
    <r>
      <rPr>
        <sz val="12"/>
        <rFont val="Times New Roman"/>
        <family val="1"/>
        <charset val="204"/>
      </rPr>
      <t>Показники</t>
    </r>
  </si>
  <si>
    <r>
      <rPr>
        <sz val="12"/>
        <rFont val="Times New Roman"/>
        <family val="1"/>
        <charset val="204"/>
      </rPr>
      <t>План з урахуванням змін</t>
    </r>
  </si>
  <si>
    <r>
      <rPr>
        <sz val="12"/>
        <rFont val="Times New Roman"/>
        <family val="1"/>
        <charset val="204"/>
      </rPr>
      <t>Виконано</t>
    </r>
  </si>
  <si>
    <r>
      <rPr>
        <sz val="12"/>
        <rFont val="Times New Roman"/>
        <family val="1"/>
        <charset val="204"/>
      </rPr>
      <t>Відхилення</t>
    </r>
  </si>
  <si>
    <r>
      <rPr>
        <sz val="12"/>
        <rFont val="Times New Roman"/>
        <family val="1"/>
        <charset val="204"/>
      </rPr>
      <t>1</t>
    </r>
  </si>
  <si>
    <r>
      <rPr>
        <sz val="11"/>
        <rFont val="Times New Roman"/>
        <family val="1"/>
        <charset val="204"/>
      </rPr>
      <t>1</t>
    </r>
  </si>
  <si>
    <r>
      <rPr>
        <sz val="12"/>
        <rFont val="Times New Roman"/>
        <family val="1"/>
        <charset val="204"/>
      </rPr>
      <t>В т.ч.</t>
    </r>
  </si>
  <si>
    <r>
      <rPr>
        <sz val="11"/>
        <rFont val="Times New Roman"/>
        <family val="1"/>
        <charset val="204"/>
      </rPr>
      <t>№ з/п</t>
    </r>
  </si>
  <si>
    <r>
      <rPr>
        <sz val="11"/>
        <rFont val="Times New Roman"/>
        <family val="1"/>
        <charset val="204"/>
      </rPr>
      <t>Показники</t>
    </r>
  </si>
  <si>
    <r>
      <rPr>
        <sz val="11"/>
        <rFont val="Times New Roman"/>
        <family val="1"/>
        <charset val="204"/>
      </rPr>
      <t>Відхилення</t>
    </r>
  </si>
  <si>
    <r>
      <rPr>
        <sz val="11"/>
        <rFont val="Times New Roman"/>
        <family val="1"/>
        <charset val="204"/>
      </rPr>
      <t>Залишок на початок року</t>
    </r>
  </si>
  <si>
    <r>
      <rPr>
        <sz val="11"/>
        <rFont val="Times New Roman"/>
        <family val="1"/>
        <charset val="204"/>
      </rPr>
      <t>х</t>
    </r>
  </si>
  <si>
    <r>
      <rPr>
        <sz val="11"/>
        <rFont val="Times New Roman"/>
        <family val="1"/>
        <charset val="204"/>
      </rPr>
      <t>В т.ч.</t>
    </r>
  </si>
  <si>
    <r>
      <rPr>
        <sz val="11"/>
        <rFont val="Times New Roman"/>
        <family val="1"/>
        <charset val="204"/>
      </rPr>
      <t>1.1</t>
    </r>
  </si>
  <si>
    <r>
      <rPr>
        <sz val="11"/>
        <rFont val="Times New Roman"/>
        <family val="1"/>
        <charset val="204"/>
      </rPr>
      <t>Власних надходжень</t>
    </r>
  </si>
  <si>
    <r>
      <rPr>
        <sz val="11"/>
        <rFont val="Times New Roman"/>
        <family val="1"/>
        <charset val="204"/>
      </rPr>
      <t>1.2</t>
    </r>
  </si>
  <si>
    <r>
      <rPr>
        <sz val="11"/>
        <rFont val="Times New Roman"/>
        <family val="1"/>
        <charset val="204"/>
      </rPr>
      <t>Інших надходжень</t>
    </r>
  </si>
  <si>
    <r>
      <rPr>
        <sz val="11"/>
        <rFont val="Times New Roman"/>
        <family val="1"/>
        <charset val="204"/>
      </rPr>
      <t>Пояснення причин наявності залишку надходжень спеціального фонду, в т.ч. власних надходжень бюджетних установ та інших надходжень , на початок року...</t>
    </r>
  </si>
  <si>
    <r>
      <rPr>
        <sz val="11"/>
        <rFont val="Times New Roman"/>
        <family val="1"/>
        <charset val="204"/>
      </rPr>
      <t>2</t>
    </r>
  </si>
  <si>
    <r>
      <rPr>
        <sz val="11"/>
        <rFont val="Times New Roman"/>
        <family val="1"/>
        <charset val="204"/>
      </rPr>
      <t>Надходження</t>
    </r>
  </si>
  <si>
    <r>
      <rPr>
        <sz val="11"/>
        <rFont val="Times New Roman"/>
        <family val="1"/>
        <charset val="204"/>
      </rPr>
      <t>2.1</t>
    </r>
  </si>
  <si>
    <r>
      <rPr>
        <sz val="11"/>
        <rFont val="Times New Roman"/>
        <family val="1"/>
        <charset val="204"/>
      </rPr>
      <t>2.2</t>
    </r>
  </si>
  <si>
    <r>
      <rPr>
        <sz val="11"/>
        <rFont val="Times New Roman"/>
        <family val="1"/>
        <charset val="204"/>
      </rPr>
      <t>Надходження позик</t>
    </r>
  </si>
  <si>
    <r>
      <rPr>
        <sz val="11"/>
        <rFont val="Times New Roman"/>
        <family val="1"/>
        <charset val="204"/>
      </rPr>
      <t>2.3</t>
    </r>
  </si>
  <si>
    <r>
      <rPr>
        <sz val="11"/>
        <rFont val="Times New Roman"/>
        <family val="1"/>
        <charset val="204"/>
      </rPr>
      <t>Повернення кредитів</t>
    </r>
  </si>
  <si>
    <r>
      <rPr>
        <sz val="11"/>
        <rFont val="Times New Roman"/>
        <family val="1"/>
        <charset val="204"/>
      </rPr>
      <t>2.4</t>
    </r>
  </si>
  <si>
    <r>
      <rPr>
        <sz val="11"/>
        <rFont val="Times New Roman"/>
        <family val="1"/>
        <charset val="204"/>
      </rPr>
      <t>Інші надходження</t>
    </r>
  </si>
  <si>
    <r>
      <rPr>
        <sz val="11"/>
        <rFont val="Times New Roman"/>
        <family val="1"/>
        <charset val="204"/>
      </rPr>
      <t>3</t>
    </r>
  </si>
  <si>
    <r>
      <rPr>
        <sz val="11"/>
        <rFont val="Times New Roman"/>
        <family val="1"/>
        <charset val="204"/>
      </rPr>
      <t>Залишок на кінець року</t>
    </r>
  </si>
  <si>
    <r>
      <rPr>
        <sz val="11"/>
        <rFont val="Times New Roman"/>
        <family val="1"/>
        <charset val="204"/>
      </rPr>
      <t>3.1</t>
    </r>
  </si>
  <si>
    <r>
      <rPr>
        <sz val="11"/>
        <rFont val="Times New Roman"/>
        <family val="1"/>
        <charset val="204"/>
      </rPr>
      <t>3.2</t>
    </r>
  </si>
  <si>
    <r>
      <rPr>
        <sz val="11"/>
        <rFont val="Times New Roman"/>
        <family val="1"/>
        <charset val="204"/>
      </rPr>
      <t>Затверджено паспортом бюджетної програми на звітний період</t>
    </r>
  </si>
  <si>
    <r>
      <rPr>
        <sz val="11"/>
        <rFont val="Times New Roman"/>
        <family val="1"/>
        <charset val="204"/>
      </rPr>
      <t>Виконано за звітний період (касові видатки/надані кредити)</t>
    </r>
  </si>
  <si>
    <r>
      <rPr>
        <sz val="11"/>
        <rFont val="Times New Roman"/>
        <family val="1"/>
        <charset val="204"/>
      </rPr>
      <t>7</t>
    </r>
  </si>
  <si>
    <r>
      <rPr>
        <sz val="11"/>
        <rFont val="Times New Roman"/>
        <family val="1"/>
        <charset val="204"/>
      </rPr>
      <t>5</t>
    </r>
  </si>
  <si>
    <r>
      <rPr>
        <sz val="11"/>
        <rFont val="Times New Roman"/>
        <family val="1"/>
        <charset val="204"/>
      </rPr>
      <t>4</t>
    </r>
  </si>
  <si>
    <r>
      <rPr>
        <sz val="12"/>
        <rFont val="Times New Roman"/>
        <family val="1"/>
        <charset val="204"/>
      </rPr>
      <t>5.4 « Виконання показників бюджетної програми порівняно із показниками попереднього року»:    (тис. грн)</t>
    </r>
  </si>
  <si>
    <r>
      <rPr>
        <sz val="11"/>
        <rFont val="Times New Roman"/>
        <family val="1"/>
        <charset val="204"/>
      </rPr>
      <t>Попередній рік</t>
    </r>
  </si>
  <si>
    <r>
      <rPr>
        <sz val="11"/>
        <rFont val="Times New Roman"/>
        <family val="1"/>
        <charset val="204"/>
      </rPr>
      <t>Звітний рік</t>
    </r>
  </si>
  <si>
    <r>
      <rPr>
        <sz val="11"/>
        <rFont val="Times New Roman"/>
        <family val="1"/>
        <charset val="204"/>
      </rPr>
      <t>Видатки (надані кредити)</t>
    </r>
  </si>
  <si>
    <r>
      <rPr>
        <sz val="12"/>
        <rFont val="Times New Roman"/>
        <family val="1"/>
        <charset val="204"/>
      </rPr>
      <t>5.5 «Виконання інвестиційних (проектів) програм»:</t>
    </r>
  </si>
  <si>
    <r>
      <rPr>
        <sz val="11"/>
        <rFont val="Times New Roman"/>
        <family val="1"/>
        <charset val="204"/>
      </rPr>
      <t>6=5-4</t>
    </r>
  </si>
  <si>
    <r>
      <rPr>
        <sz val="11"/>
        <rFont val="Times New Roman"/>
        <family val="1"/>
        <charset val="204"/>
      </rPr>
      <t>8=3-7</t>
    </r>
  </si>
  <si>
    <r>
      <rPr>
        <sz val="11"/>
        <rFont val="Times New Roman"/>
        <family val="1"/>
        <charset val="204"/>
      </rPr>
      <t>1.</t>
    </r>
  </si>
  <si>
    <r>
      <rPr>
        <sz val="11"/>
        <rFont val="Times New Roman"/>
        <family val="1"/>
        <charset val="204"/>
      </rPr>
      <t>Надходження, всього:</t>
    </r>
  </si>
  <si>
    <r>
      <rPr>
        <sz val="11"/>
        <rFont val="Times New Roman"/>
        <family val="1"/>
        <charset val="204"/>
      </rPr>
      <t>Бюджет розвитку за джерелами</t>
    </r>
  </si>
  <si>
    <r>
      <rPr>
        <sz val="11"/>
        <rFont val="Times New Roman"/>
        <family val="1"/>
        <charset val="204"/>
      </rPr>
      <t>Надходження із аг. фонду бюджету до спецфонду (бюджету розвитку)</t>
    </r>
  </si>
  <si>
    <r>
      <rPr>
        <sz val="11"/>
        <rFont val="Times New Roman"/>
        <family val="1"/>
        <charset val="204"/>
      </rPr>
      <t>Запозичення до бюджету</t>
    </r>
  </si>
  <si>
    <r>
      <rPr>
        <sz val="11"/>
        <rFont val="Times New Roman"/>
        <family val="1"/>
        <charset val="204"/>
      </rPr>
      <t>Інші джерела</t>
    </r>
  </si>
  <si>
    <r>
      <rPr>
        <sz val="11"/>
        <rFont val="Times New Roman"/>
        <family val="1"/>
        <charset val="204"/>
      </rPr>
      <t>Пояснення щодо причин відхилення фактичних надходжень від планового показника</t>
    </r>
  </si>
  <si>
    <r>
      <rPr>
        <sz val="11"/>
        <rFont val="Times New Roman"/>
        <family val="1"/>
        <charset val="204"/>
      </rPr>
      <t>Видатки бюджету розвитку всього:</t>
    </r>
  </si>
  <si>
    <r>
      <rPr>
        <sz val="11"/>
        <rFont val="Times New Roman"/>
        <family val="1"/>
        <charset val="204"/>
      </rPr>
      <t>Пояснення щодо причин відхилення касовихвидатків від планового показника</t>
    </r>
  </si>
  <si>
    <r>
      <rPr>
        <sz val="11"/>
        <rFont val="Times New Roman"/>
        <family val="1"/>
        <charset val="204"/>
      </rPr>
      <t>Пояснення щодо причин відхилення фактичних надходжень від касових видатків</t>
    </r>
  </si>
  <si>
    <r>
      <rPr>
        <sz val="11"/>
        <rFont val="Times New Roman"/>
        <family val="1"/>
        <charset val="204"/>
      </rPr>
      <t>Всього за інцест.проектами</t>
    </r>
  </si>
  <si>
    <r>
      <rPr>
        <sz val="11"/>
        <rFont val="Times New Roman"/>
        <family val="1"/>
        <charset val="204"/>
      </rPr>
      <t>Інвестиційний проект (програма )1</t>
    </r>
  </si>
  <si>
    <r>
      <rPr>
        <sz val="11"/>
        <rFont val="Times New Roman"/>
        <family val="1"/>
        <charset val="204"/>
      </rPr>
      <t>Пояснення щодо причин відхилення касових видатків на виконання інвестиційного проекту (програми) 1 від планового показника</t>
    </r>
  </si>
  <si>
    <r>
      <rPr>
        <sz val="11"/>
        <rFont val="Times New Roman"/>
        <family val="1"/>
        <charset val="204"/>
      </rPr>
      <t>Напрям спрямування коштів (об’єкт)1</t>
    </r>
  </si>
  <si>
    <r>
      <rPr>
        <sz val="11"/>
        <rFont val="Times New Roman"/>
        <family val="1"/>
        <charset val="204"/>
      </rPr>
      <t>Напрям спрямування коштів(об’ єкт)2</t>
    </r>
  </si>
  <si>
    <r>
      <rPr>
        <sz val="11"/>
        <rFont val="Times New Roman"/>
        <family val="1"/>
        <charset val="204"/>
      </rPr>
      <t>Кап.видатки з утримання бюджетних установ</t>
    </r>
  </si>
  <si>
    <t xml:space="preserve">Додаток </t>
  </si>
  <si>
    <t>до Методичних рекомендацій щодо здійснення оцінки ефективності бюджетних програм</t>
  </si>
  <si>
    <t>1.</t>
  </si>
  <si>
    <t>(КПКВК МБ)</t>
  </si>
  <si>
    <t>(найменування головного розпорядника)</t>
  </si>
  <si>
    <t>2.</t>
  </si>
  <si>
    <t>(найменування відповідального виконавця)</t>
  </si>
  <si>
    <t>3.</t>
  </si>
  <si>
    <t>.0111</t>
  </si>
  <si>
    <t xml:space="preserve">Керівництво і управління у відповідній сфері у містах (місті Києві), селищах,  селах, об’єднаних територіальних громадах
</t>
  </si>
  <si>
    <t>(КФКВК)1</t>
  </si>
  <si>
    <t>4.</t>
  </si>
  <si>
    <t>Мета бюджетної програми:</t>
  </si>
  <si>
    <t>5.</t>
  </si>
  <si>
    <t>Оцінка  ефективності бюджетної програми за критеріями:</t>
  </si>
  <si>
    <t>5.1 «Виконання бюджетної програми за напрямами використання бюджетних коштів»:                                                    (тис. грн)</t>
  </si>
  <si>
    <t>загальний фонд</t>
  </si>
  <si>
    <t>спеціальний фонд</t>
  </si>
  <si>
    <t>разом</t>
  </si>
  <si>
    <t>спеціальн ий фонд</t>
  </si>
  <si>
    <t>загальн ий фонд</t>
  </si>
  <si>
    <t>спеціаль ний фонд</t>
  </si>
  <si>
    <t>1</t>
  </si>
  <si>
    <t>2</t>
  </si>
  <si>
    <t>3</t>
  </si>
  <si>
    <t>4</t>
  </si>
  <si>
    <t>5</t>
  </si>
  <si>
    <t>6</t>
  </si>
  <si>
    <t>7</t>
  </si>
  <si>
    <t>8</t>
  </si>
  <si>
    <t>9</t>
  </si>
  <si>
    <t>План з урахуванням змін</t>
  </si>
  <si>
    <t>Виконано</t>
  </si>
  <si>
    <t>Відхилення</t>
  </si>
  <si>
    <t>5.2 «Виконання бюджетної програми за джерелами надходжень спеціального фонду»                     (тис .грн.)</t>
  </si>
  <si>
    <t>5.3. «Виконання результативних показників бюджетної програми за напрямками використання бюджетних коштів»     (тис.грн.)</t>
  </si>
  <si>
    <r>
      <rPr>
        <b/>
        <sz val="11"/>
        <rFont val="Times New Roman"/>
        <family val="1"/>
        <charset val="204"/>
      </rPr>
      <t>1</t>
    </r>
  </si>
  <si>
    <r>
      <rPr>
        <b/>
        <sz val="11"/>
        <rFont val="Times New Roman"/>
        <family val="1"/>
        <charset val="204"/>
      </rPr>
      <t>затрат</t>
    </r>
  </si>
  <si>
    <r>
      <rPr>
        <b/>
        <sz val="11"/>
        <rFont val="Times New Roman"/>
        <family val="1"/>
        <charset val="204"/>
      </rPr>
      <t>2</t>
    </r>
  </si>
  <si>
    <r>
      <rPr>
        <b/>
        <sz val="11"/>
        <rFont val="Times New Roman"/>
        <family val="1"/>
        <charset val="204"/>
      </rPr>
      <t>продукту</t>
    </r>
  </si>
  <si>
    <r>
      <rPr>
        <b/>
        <sz val="11"/>
        <rFont val="Times New Roman"/>
        <family val="1"/>
        <charset val="204"/>
      </rPr>
      <t>3</t>
    </r>
  </si>
  <si>
    <r>
      <rPr>
        <b/>
        <sz val="11"/>
        <rFont val="Times New Roman"/>
        <family val="1"/>
        <charset val="204"/>
      </rPr>
      <t>ефективності</t>
    </r>
  </si>
  <si>
    <t>Кількість штатних одиниць</t>
  </si>
  <si>
    <t>Оцінка відповідності фактичних результативних показників проведеним видаткам за напрямком використання бюджетних коштів, спрямованих на досягненя цих показників</t>
  </si>
  <si>
    <t>Напрям використання бюджетних коштів</t>
  </si>
  <si>
    <t>Аналіз бюджетної програми показав, що кошти  використані за призначенням та  спрямовані  на  досягнення  запланованих показників.</t>
  </si>
  <si>
    <t>Відхилення виконання    (у відсотках)</t>
  </si>
  <si>
    <t>Пояснення щодо збільшення (зменшення) обсягів проведених видатків (наданих кредитів) порівняно із аналогічними показниками попереднього року</t>
  </si>
  <si>
    <t>Пояснення щодо динаміки результативних показників за відповідним напрямом використання бюджетних коштів</t>
  </si>
  <si>
    <t>Пояснення щодо збільшення(зменшення) обсягів проведених видатків (наданих кредитів ) за напрямом використання бюджетних коштів порівняно із аналогічними показниками попереднього року , а також щодо змін у структурі напрямів використання коштів</t>
  </si>
  <si>
    <r>
      <rPr>
        <b/>
        <sz val="11"/>
        <rFont val="Times New Roman"/>
        <family val="1"/>
        <charset val="204"/>
      </rPr>
      <t>Напрям використання бюджетних коштів</t>
    </r>
  </si>
  <si>
    <t>Аналіз бюджетної програми показав, що кошти  використані за призначенням та  спрямовані  на  досягнення  запланованих показників звітного періоду.</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</si>
  <si>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</si>
  <si>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</si>
  <si>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</si>
  <si>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</si>
  <si>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</si>
  <si>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 xml:space="preserve">б.Узагальнений висновок щодо: </t>
  </si>
  <si>
    <t>Спеціальний фонд</t>
  </si>
  <si>
    <t>Видатки (надані кредити)</t>
  </si>
  <si>
    <t>якості</t>
  </si>
  <si>
    <t xml:space="preserve">Пояснення щодо розбіжностей між фактичними та плановии результативними показниками: </t>
  </si>
  <si>
    <t>Забезпечення виконання наданих законодавством повноважень</t>
  </si>
  <si>
    <t>Головний бухгалтер</t>
  </si>
  <si>
    <t>Код</t>
  </si>
  <si>
    <t>Показники</t>
  </si>
  <si>
    <t>Загальний фонд</t>
  </si>
  <si>
    <t>Управління житлово-комунального господарства та будівництва Ніжинської міської ради</t>
  </si>
  <si>
    <t>Керівництво і управління у  сфері житлово-комунального господарства</t>
  </si>
  <si>
    <t>Здійснення повноважень щодо володіння, користування та розпорядження  об’яєктами права комунальної власностіь</t>
  </si>
  <si>
    <t>Пояснення причин відхилень фактичних обсягів надходжень від планових - за рахунок власних надходжень бюджетних установ здійснюється  накопичення коштів для ремонту покрівлі будівлі</t>
  </si>
  <si>
    <t>кількість отриманих листів, звернень, заяв, скарг</t>
  </si>
  <si>
    <t>кількість прийнятих нормативно-правових актів</t>
  </si>
  <si>
    <t>кількість виконаних листів, звернень, заяв, скарг на одного працівника</t>
  </si>
  <si>
    <t>кількість прийнятих нормативно-правових актів на одного працівника</t>
  </si>
  <si>
    <t>витрати на утримання однієї штатної одиниці</t>
  </si>
  <si>
    <t>Площа орендованих приміщень</t>
  </si>
  <si>
    <t>кількість укладених договорів оренди</t>
  </si>
  <si>
    <t>Давиденко В.М.</t>
  </si>
  <si>
    <t>Оцінка ефективності бюджетної програми за 2019 рік</t>
  </si>
  <si>
    <t>кількість виконаних  листів, звернень, заяв, скарг</t>
  </si>
  <si>
    <t>відсоток виконаних листів, звернень, заяв, скарг</t>
  </si>
  <si>
    <t xml:space="preserve">Завдання програми в забезпечення виконання наданих законодавством повноважень  та  здійснення повноважень щодо володіння, користування та розпорядження  об’яєктами права комунальної власності. Штатна чисельність протягом  звітного періоду  не змінювалась. Заборгованості по заробітній платі на кінець звітного періоду немає. Всі отримані протягом звітного року запити, звернення, заяви, доручення були оброблені в належні строки, надані відповіді. Провівши аналіз даної програми, ми бачимо, що є відхилення  між  фактичними та плановими  результативними  показниками, що пояснюється збільшенням кількості прийнятих нормативно-правових актів, наявністю вакантної посади </t>
  </si>
  <si>
    <t>Збільшення обсягів  видатків загального фонду порівняно із аналогічними показниками попереднього року обумовлено зростанням заробітної  плати ОМС. Видатки по спеціальному фонду  - власні надходження бюджетних установ (орендна плата) - здійснюється  накопичення коштів для ремонту покрівлі будівлі</t>
  </si>
  <si>
    <t>кількість виконаних листів, звернень, заяв, скарг</t>
  </si>
  <si>
    <t>Зменшилась кількість  листів, звернень, заяв, збільшилась кількість прийнятих нормативно-правових актів відповідно до потреб установи. Збільшилась кількість договорів оренди, збільшилась площа орендованих приміщень</t>
  </si>
  <si>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rFont val="Times New Roman"/>
        <family val="1"/>
        <charset val="204"/>
      </rPr>
      <t>По зазальному фонду - проводилися заходи по економії енергоносіїв, По спеціальному фонду - за рахунок власних надходжень бюджетних установ здійснюється  накопичення коштів для ремонту покрівлі будівлі</t>
    </r>
  </si>
  <si>
    <r>
      <t xml:space="preserve">Пояснення щодо розбіжностей між фактичними та плановии результативними показниками: </t>
    </r>
    <r>
      <rPr>
        <i/>
        <sz val="11"/>
        <rFont val="Times New Roman"/>
        <family val="1"/>
        <charset val="204"/>
      </rPr>
      <t>Станом  на 01.01.2019р. наявна 1 вакантна посада водія</t>
    </r>
  </si>
  <si>
    <r>
      <rPr>
        <b/>
        <sz val="11"/>
        <rFont val="Times New Roman"/>
        <family val="1"/>
        <charset val="204"/>
      </rPr>
      <t xml:space="preserve">Пояснення щодо розбіжностей між фактичними та плановии результативними показниками: </t>
    </r>
    <r>
      <rPr>
        <i/>
        <sz val="11"/>
        <rFont val="Times New Roman"/>
        <family val="1"/>
        <charset val="204"/>
      </rPr>
      <t xml:space="preserve">прийнято  більше нормативних актів ніж заплановано, проте відбулося зменшення  звернень мешканців міста </t>
    </r>
  </si>
  <si>
    <r>
      <rPr>
        <b/>
        <sz val="11"/>
        <rFont val="Times New Roman"/>
        <family val="1"/>
        <charset val="204"/>
      </rPr>
      <t xml:space="preserve">Пояснення щодо розбіжностей між фактичними та плановии результативними показниками: </t>
    </r>
    <r>
      <rPr>
        <i/>
        <sz val="11"/>
        <rFont val="Times New Roman"/>
        <family val="1"/>
        <charset val="204"/>
      </rPr>
      <t>наявність вакантних посад  та зменшення  звернень від громадям, збільшенням кількості прийнятих нормативно-правових актів, наявністю вакантної посади</t>
    </r>
  </si>
  <si>
    <r>
      <t xml:space="preserve">5.6    «Наявність фінансових порушень за результатами контрольних заходів»: </t>
    </r>
    <r>
      <rPr>
        <i/>
        <sz val="11"/>
        <rFont val="Times New Roman"/>
        <family val="1"/>
        <charset val="204"/>
      </rPr>
      <t>Фінансових порушень не виявлено.</t>
    </r>
  </si>
  <si>
    <r>
      <t>5.7    «Стан фінансової дисципліни» :</t>
    </r>
    <r>
      <rPr>
        <i/>
        <sz val="11"/>
        <rFont val="Times New Roman"/>
        <family val="1"/>
        <charset val="204"/>
      </rPr>
      <t xml:space="preserve"> Станом на 01.01.2020р. відсутня кредиторська  та дебіторська дебіторська заборгованості.</t>
    </r>
  </si>
  <si>
    <r>
      <rPr>
        <b/>
        <sz val="11"/>
        <rFont val="Times New Roman"/>
        <family val="1"/>
        <charset val="204"/>
      </rPr>
      <t>актуальності бюджетної програми</t>
    </r>
    <r>
      <rPr>
        <i/>
        <sz val="11"/>
        <rFont val="Times New Roman"/>
        <family val="1"/>
        <charset val="204"/>
      </rPr>
      <t xml:space="preserve"> - Програма розроблена для забезпечення виконання функцій місцевого самоврядування у сфері  житлово-комунального господарства  </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</si>
  <si>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Забезпечення діяльності  управління  житло-комунального господарства та будівництва</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</si>
  <si>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Контроль за діяльністю організацій, підприємств житлово-комунальної сфери сфери, за своєчасним виконання установами своїх обов’язків. Забезпечення  виконання  наданих законодавством повноважень.</t>
    </r>
  </si>
  <si>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rFont val="Times New Roman"/>
        <family val="1"/>
        <charset val="204"/>
      </rPr>
      <t>Має  довгостроковий термін дії.</t>
    </r>
  </si>
</sst>
</file>

<file path=xl/styles.xml><?xml version="1.0" encoding="utf-8"?>
<styleSheet xmlns="http://schemas.openxmlformats.org/spreadsheetml/2006/main">
  <numFmts count="4">
    <numFmt numFmtId="43" formatCode="_-* #,##0.00\ _₴_-;\-* #,##0.00\ _₴_-;_-* &quot;-&quot;??\ _₴_-;_-@_-"/>
    <numFmt numFmtId="164" formatCode="_-* #,##0.00\ _₽_-;\-* #,##0.00\ _₽_-;_-* &quot;-&quot;??\ _₽_-;_-@_-"/>
    <numFmt numFmtId="165" formatCode="0.0"/>
    <numFmt numFmtId="166" formatCode="_-* #,##0.0\ _₽_-;\-* #,##0.0\ _₽_-;_-* &quot;-&quot;??\ _₽_-;_-@_-"/>
  </numFmts>
  <fonts count="17">
    <font>
      <sz val="10"/>
      <name val="Arial"/>
    </font>
    <font>
      <sz val="10"/>
      <name val="Arial"/>
      <family val="2"/>
      <charset val="204"/>
    </font>
    <font>
      <sz val="9"/>
      <name val="Times New Roman"/>
      <family val="1"/>
      <charset val="204"/>
    </font>
    <font>
      <sz val="14"/>
      <name val="Times New Roman"/>
      <family val="1"/>
      <charset val="204"/>
    </font>
    <font>
      <sz val="12"/>
      <name val="Times New Roman"/>
      <family val="1"/>
      <charset val="204"/>
    </font>
    <font>
      <sz val="11"/>
      <name val="Times New Roman"/>
      <family val="1"/>
      <charset val="204"/>
    </font>
    <font>
      <sz val="8"/>
      <name val="Times New Roman"/>
      <family val="1"/>
      <charset val="204"/>
    </font>
    <font>
      <sz val="10"/>
      <name val="Times New Roman"/>
      <family val="1"/>
      <charset val="204"/>
    </font>
    <font>
      <sz val="10"/>
      <name val="Arial"/>
      <family val="2"/>
      <charset val="204"/>
    </font>
    <font>
      <b/>
      <sz val="14"/>
      <name val="Times New Roman"/>
      <family val="1"/>
      <charset val="204"/>
    </font>
    <font>
      <b/>
      <sz val="12"/>
      <name val="Times New Roman"/>
      <family val="1"/>
      <charset val="204"/>
    </font>
    <font>
      <b/>
      <sz val="10"/>
      <name val="Times New Roman"/>
      <family val="1"/>
      <charset val="204"/>
    </font>
    <font>
      <b/>
      <sz val="11"/>
      <name val="Times New Roman"/>
      <family val="1"/>
      <charset val="204"/>
    </font>
    <font>
      <sz val="10"/>
      <color indexed="8"/>
      <name val="Arial"/>
      <family val="2"/>
      <charset val="204"/>
    </font>
    <font>
      <i/>
      <sz val="12"/>
      <name val="Times New Roman"/>
      <family val="1"/>
      <charset val="204"/>
    </font>
    <font>
      <i/>
      <sz val="11"/>
      <name val="Times New Roman"/>
      <family val="1"/>
      <charset val="204"/>
    </font>
    <font>
      <i/>
      <sz val="10"/>
      <name val="Times New Roman"/>
      <family val="1"/>
      <charset val="204"/>
    </font>
  </fonts>
  <fills count="2">
    <fill>
      <patternFill patternType="none"/>
    </fill>
    <fill>
      <patternFill patternType="gray125"/>
    </fill>
  </fills>
  <borders count="11">
    <border>
      <left/>
      <right/>
      <top/>
      <bottom/>
      <diagonal/>
    </border>
    <border>
      <left/>
      <right/>
      <top/>
      <bottom/>
      <diagonal/>
    </border>
    <border>
      <left/>
      <right/>
      <top/>
      <bottom/>
      <diagonal/>
    </border>
    <border>
      <left/>
      <right/>
      <top/>
      <bottom/>
      <diagonal/>
    </border>
    <border>
      <left style="medium">
        <color auto="1"/>
      </left>
      <right/>
      <top/>
      <bottom style="medium">
        <color auto="1"/>
      </bottom>
      <diagonal/>
    </border>
    <border>
      <left/>
      <right/>
      <top/>
      <bottom/>
      <diagonal/>
    </border>
    <border>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4">
    <xf numFmtId="0" fontId="0" fillId="0" borderId="0"/>
    <xf numFmtId="0" fontId="1" fillId="0" borderId="5"/>
    <xf numFmtId="164" fontId="8" fillId="0" borderId="0" applyFont="0" applyFill="0" applyBorder="0" applyAlignment="0" applyProtection="0"/>
    <xf numFmtId="0" fontId="13" fillId="0" borderId="5">
      <alignment vertical="top"/>
    </xf>
  </cellStyleXfs>
  <cellXfs count="63">
    <xf numFmtId="0" fontId="0" fillId="0" borderId="0" xfId="0"/>
    <xf numFmtId="0" fontId="7" fillId="0" borderId="0" xfId="0" applyFont="1" applyFill="1" applyAlignment="1">
      <alignment horizontal="left" vertical="center" wrapText="1"/>
    </xf>
    <xf numFmtId="0" fontId="9" fillId="0" borderId="0" xfId="0" applyFont="1" applyFill="1" applyAlignment="1">
      <alignment horizontal="center" vertical="center" wrapText="1"/>
    </xf>
    <xf numFmtId="0" fontId="3" fillId="0" borderId="0" xfId="0" applyFont="1" applyFill="1" applyAlignment="1">
      <alignment horizontal="center" vertical="center" wrapText="1"/>
    </xf>
    <xf numFmtId="0" fontId="7" fillId="0" borderId="0" xfId="0" applyFont="1" applyFill="1" applyAlignment="1">
      <alignment horizontal="center" vertical="center" wrapText="1"/>
    </xf>
    <xf numFmtId="0" fontId="6" fillId="0" borderId="8" xfId="0" applyFont="1" applyFill="1" applyBorder="1" applyAlignment="1">
      <alignment horizontal="center" vertical="center" wrapText="1"/>
    </xf>
    <xf numFmtId="0" fontId="6" fillId="0" borderId="0" xfId="0" applyFont="1" applyFill="1" applyAlignment="1">
      <alignment horizontal="center" vertical="center" wrapText="1"/>
    </xf>
    <xf numFmtId="0" fontId="7" fillId="0"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7" fillId="0" borderId="8" xfId="0" applyFont="1" applyFill="1" applyBorder="1" applyAlignment="1">
      <alignment horizontal="left" vertical="center" wrapText="1"/>
    </xf>
    <xf numFmtId="0" fontId="5" fillId="0" borderId="8" xfId="0" applyFont="1" applyFill="1" applyBorder="1" applyAlignment="1">
      <alignment horizontal="left" vertical="center" wrapText="1"/>
    </xf>
    <xf numFmtId="0" fontId="2" fillId="0" borderId="8" xfId="0" applyFont="1" applyFill="1" applyBorder="1" applyAlignment="1">
      <alignment horizontal="center" vertical="center" wrapText="1"/>
    </xf>
    <xf numFmtId="0" fontId="6" fillId="0" borderId="8"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11" fillId="0" borderId="0" xfId="0" applyFont="1" applyFill="1" applyAlignment="1">
      <alignment horizontal="left" vertical="center" wrapText="1"/>
    </xf>
    <xf numFmtId="0" fontId="12" fillId="0" borderId="8" xfId="0" applyFont="1" applyFill="1" applyBorder="1" applyAlignment="1">
      <alignment horizontal="left" vertical="center" wrapText="1"/>
    </xf>
    <xf numFmtId="0" fontId="7" fillId="0" borderId="8" xfId="0" applyFont="1" applyFill="1" applyBorder="1" applyAlignment="1">
      <alignment vertical="center" wrapText="1"/>
    </xf>
    <xf numFmtId="0" fontId="6" fillId="0" borderId="0" xfId="0" applyFont="1" applyFill="1" applyAlignment="1">
      <alignment horizontal="left" vertical="center" wrapText="1"/>
    </xf>
    <xf numFmtId="0" fontId="5" fillId="0" borderId="5" xfId="0" applyFont="1" applyFill="1" applyBorder="1" applyAlignment="1">
      <alignment horizontal="left" vertical="center" wrapText="1"/>
    </xf>
    <xf numFmtId="0" fontId="4" fillId="0" borderId="0" xfId="0" applyFont="1" applyFill="1" applyAlignment="1">
      <alignment horizontal="left" vertical="center" wrapText="1"/>
    </xf>
    <xf numFmtId="166" fontId="7" fillId="0" borderId="8" xfId="2" applyNumberFormat="1" applyFont="1" applyFill="1" applyBorder="1" applyAlignment="1">
      <alignment horizontal="center" vertical="center" wrapText="1"/>
    </xf>
    <xf numFmtId="166" fontId="7" fillId="0" borderId="8" xfId="2" applyNumberFormat="1" applyFont="1" applyFill="1" applyBorder="1" applyAlignment="1">
      <alignment horizontal="left" vertical="center" wrapText="1"/>
    </xf>
    <xf numFmtId="164" fontId="7" fillId="0" borderId="8" xfId="2" applyFont="1" applyFill="1" applyBorder="1" applyAlignment="1">
      <alignment horizontal="center" vertical="center" wrapText="1"/>
    </xf>
    <xf numFmtId="165" fontId="7" fillId="0" borderId="8" xfId="0" applyNumberFormat="1" applyFont="1" applyFill="1" applyBorder="1" applyAlignment="1">
      <alignment horizontal="center" vertical="center" wrapText="1"/>
    </xf>
    <xf numFmtId="165" fontId="2" fillId="0" borderId="8" xfId="2" applyNumberFormat="1" applyFont="1" applyFill="1" applyBorder="1" applyAlignment="1">
      <alignment vertical="center" wrapText="1"/>
    </xf>
    <xf numFmtId="165" fontId="2" fillId="0" borderId="8" xfId="2" applyNumberFormat="1" applyFont="1" applyFill="1" applyBorder="1" applyAlignment="1">
      <alignment horizontal="center" vertical="center" wrapText="1"/>
    </xf>
    <xf numFmtId="164" fontId="2" fillId="0" borderId="8" xfId="2" applyFont="1" applyFill="1" applyBorder="1" applyAlignment="1">
      <alignment horizontal="center" vertical="center" wrapText="1"/>
    </xf>
    <xf numFmtId="0" fontId="11" fillId="0" borderId="8" xfId="0" applyFont="1" applyFill="1" applyBorder="1" applyAlignment="1">
      <alignment horizontal="center" vertical="center" wrapText="1"/>
    </xf>
    <xf numFmtId="0" fontId="4" fillId="0" borderId="0" xfId="0" applyFont="1" applyFill="1" applyAlignment="1">
      <alignment horizontal="center" vertical="center" wrapText="1"/>
    </xf>
    <xf numFmtId="0" fontId="7" fillId="0" borderId="5"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5"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4" fillId="0" borderId="0" xfId="0" applyFont="1" applyFill="1" applyAlignment="1">
      <alignment horizontal="left" vertical="center" wrapText="1"/>
    </xf>
    <xf numFmtId="0" fontId="9" fillId="0" borderId="0" xfId="0" applyFont="1" applyFill="1" applyAlignment="1">
      <alignment horizontal="left" vertical="center" wrapText="1"/>
    </xf>
    <xf numFmtId="0" fontId="12" fillId="0" borderId="5"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5" fillId="0" borderId="10" xfId="0" applyFont="1" applyFill="1" applyBorder="1" applyAlignment="1">
      <alignment horizontal="left" vertical="center" wrapText="1"/>
    </xf>
    <xf numFmtId="0" fontId="15" fillId="0" borderId="8" xfId="0" applyFont="1" applyFill="1" applyBorder="1" applyAlignment="1">
      <alignment horizontal="left" vertical="center" wrapText="1"/>
    </xf>
    <xf numFmtId="0" fontId="11" fillId="0" borderId="8" xfId="0" applyFont="1" applyFill="1" applyBorder="1" applyAlignment="1">
      <alignment horizontal="center" vertical="center" wrapText="1"/>
    </xf>
    <xf numFmtId="0" fontId="16" fillId="0" borderId="8" xfId="0" applyFont="1" applyFill="1" applyBorder="1" applyAlignment="1">
      <alignment horizontal="left" vertical="center" wrapText="1"/>
    </xf>
    <xf numFmtId="0" fontId="5" fillId="0" borderId="5" xfId="0" applyFont="1" applyFill="1" applyBorder="1" applyAlignment="1">
      <alignment horizontal="left" vertical="center" wrapText="1"/>
    </xf>
    <xf numFmtId="0" fontId="5" fillId="0" borderId="3" xfId="0" applyFont="1" applyFill="1" applyBorder="1" applyAlignment="1">
      <alignment horizontal="left" vertical="center" wrapText="1"/>
    </xf>
    <xf numFmtId="0" fontId="7" fillId="0" borderId="8" xfId="0"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0" borderId="7" xfId="0" applyFont="1" applyFill="1" applyBorder="1" applyAlignment="1">
      <alignment horizontal="left" vertical="center" wrapText="1"/>
    </xf>
    <xf numFmtId="0" fontId="7" fillId="0" borderId="3" xfId="0" applyFont="1" applyFill="1" applyBorder="1" applyAlignment="1">
      <alignment horizontal="left" vertical="center" wrapText="1"/>
    </xf>
    <xf numFmtId="0" fontId="15" fillId="0" borderId="3" xfId="0" applyFont="1" applyFill="1" applyBorder="1" applyAlignment="1">
      <alignment horizontal="left" vertical="center" wrapText="1"/>
    </xf>
    <xf numFmtId="0" fontId="16" fillId="0" borderId="3" xfId="0" applyFont="1" applyFill="1" applyBorder="1" applyAlignment="1">
      <alignment horizontal="left" vertical="center" wrapText="1"/>
    </xf>
    <xf numFmtId="0" fontId="16" fillId="0" borderId="5" xfId="0" applyFont="1" applyFill="1" applyBorder="1" applyAlignment="1">
      <alignment horizontal="left" vertical="center" wrapText="1"/>
    </xf>
    <xf numFmtId="0" fontId="5" fillId="0" borderId="8"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12" fillId="0" borderId="8" xfId="0" applyFont="1" applyFill="1" applyBorder="1" applyAlignment="1">
      <alignment horizontal="left" vertical="center" wrapText="1"/>
    </xf>
    <xf numFmtId="0" fontId="12" fillId="0" borderId="5" xfId="0" applyFont="1" applyFill="1" applyBorder="1" applyAlignment="1">
      <alignment horizontal="left" vertical="center" wrapText="1"/>
    </xf>
    <xf numFmtId="0" fontId="11" fillId="0" borderId="5" xfId="0" applyFont="1" applyFill="1" applyBorder="1" applyAlignment="1">
      <alignment horizontal="left" vertical="center" wrapText="1"/>
    </xf>
    <xf numFmtId="43" fontId="7" fillId="0" borderId="8" xfId="0" applyNumberFormat="1" applyFont="1" applyFill="1" applyBorder="1" applyAlignment="1">
      <alignment horizontal="center" vertical="center" wrapText="1"/>
    </xf>
  </cellXfs>
  <cellStyles count="4">
    <cellStyle name="Звичайний 2" xfId="1"/>
    <cellStyle name="Звичайний_Додаток _ 3 зм_ни 4575" xfId="3"/>
    <cellStyle name="Обычный" xfId="0" builtinId="0"/>
    <cellStyle name="Финансовый" xfId="2" builtinId="3"/>
  </cellStyles>
  <dxfs count="0"/>
  <tableStyles count="0" defaultTableStyle="TableStyleMedium2" defaultPivotStyle="PivotStyleLight16"/>
  <colors>
    <mruColors>
      <color rgb="FF00FFFF"/>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119"/>
  <sheetViews>
    <sheetView tabSelected="1" view="pageBreakPreview" topLeftCell="A55" zoomScale="85" zoomScaleNormal="85" zoomScaleSheetLayoutView="85" workbookViewId="0">
      <selection activeCell="I43" sqref="I43:K44"/>
    </sheetView>
  </sheetViews>
  <sheetFormatPr defaultColWidth="34" defaultRowHeight="13.5"/>
  <cols>
    <col min="1" max="1" width="5.625" style="1" customWidth="1"/>
    <col min="2" max="2" width="34" style="1"/>
    <col min="3" max="3" width="10.75" style="1" customWidth="1"/>
    <col min="4" max="4" width="9.375" style="1" customWidth="1"/>
    <col min="5" max="5" width="10.75" style="1" customWidth="1"/>
    <col min="6" max="6" width="10.625" style="1" customWidth="1"/>
    <col min="7" max="7" width="9.25" style="1" customWidth="1"/>
    <col min="8" max="8" width="11" style="1" customWidth="1"/>
    <col min="9" max="10" width="9.375" style="1" customWidth="1"/>
    <col min="11" max="11" width="9.25" style="1" customWidth="1"/>
    <col min="12" max="16384" width="34" style="1"/>
  </cols>
  <sheetData>
    <row r="1" spans="1:11">
      <c r="H1" s="29" t="s">
        <v>60</v>
      </c>
      <c r="I1" s="29"/>
      <c r="J1" s="29"/>
      <c r="K1" s="29"/>
    </row>
    <row r="2" spans="1:11" ht="29.45" customHeight="1">
      <c r="H2" s="29" t="s">
        <v>61</v>
      </c>
      <c r="I2" s="29"/>
      <c r="J2" s="29"/>
      <c r="K2" s="29"/>
    </row>
    <row r="3" spans="1:11" ht="18.2">
      <c r="A3" s="30" t="s">
        <v>139</v>
      </c>
      <c r="B3" s="30"/>
      <c r="C3" s="30"/>
      <c r="D3" s="30"/>
      <c r="E3" s="30"/>
      <c r="F3" s="30"/>
      <c r="G3" s="30"/>
      <c r="H3" s="30"/>
      <c r="I3" s="30"/>
      <c r="J3" s="30"/>
      <c r="K3" s="30"/>
    </row>
    <row r="4" spans="1:11" ht="37.200000000000003" customHeight="1">
      <c r="A4" s="2" t="s">
        <v>62</v>
      </c>
      <c r="B4" s="2">
        <v>1200000</v>
      </c>
      <c r="C4" s="2"/>
      <c r="D4" s="31" t="s">
        <v>127</v>
      </c>
      <c r="E4" s="31"/>
      <c r="F4" s="31"/>
      <c r="G4" s="31"/>
      <c r="H4" s="31"/>
      <c r="I4" s="31"/>
      <c r="J4" s="31"/>
      <c r="K4" s="31"/>
    </row>
    <row r="5" spans="1:11" ht="18" customHeight="1">
      <c r="A5" s="3"/>
      <c r="B5" s="3" t="s">
        <v>63</v>
      </c>
      <c r="C5" s="3"/>
      <c r="D5" s="32" t="s">
        <v>64</v>
      </c>
      <c r="E5" s="32"/>
      <c r="F5" s="32"/>
      <c r="G5" s="32"/>
      <c r="H5" s="32"/>
      <c r="I5" s="32"/>
      <c r="J5" s="32"/>
      <c r="K5" s="32"/>
    </row>
    <row r="6" spans="1:11" ht="37.200000000000003" customHeight="1">
      <c r="A6" s="2" t="s">
        <v>65</v>
      </c>
      <c r="B6" s="2">
        <v>1210000</v>
      </c>
      <c r="C6" s="2"/>
      <c r="D6" s="31" t="s">
        <v>127</v>
      </c>
      <c r="E6" s="31"/>
      <c r="F6" s="31"/>
      <c r="G6" s="31"/>
      <c r="H6" s="31"/>
      <c r="I6" s="31"/>
      <c r="J6" s="31"/>
      <c r="K6" s="31"/>
    </row>
    <row r="7" spans="1:11" ht="18" customHeight="1">
      <c r="B7" s="3" t="s">
        <v>63</v>
      </c>
      <c r="D7" s="32" t="s">
        <v>66</v>
      </c>
      <c r="E7" s="32"/>
      <c r="F7" s="32"/>
      <c r="G7" s="32"/>
      <c r="H7" s="32"/>
      <c r="I7" s="32"/>
      <c r="J7" s="32"/>
      <c r="K7" s="32"/>
    </row>
    <row r="8" spans="1:11" s="2" customFormat="1" ht="36" customHeight="1">
      <c r="A8" s="2" t="s">
        <v>67</v>
      </c>
      <c r="B8" s="2">
        <v>1210160</v>
      </c>
      <c r="C8" s="2" t="s">
        <v>68</v>
      </c>
      <c r="D8" s="30" t="s">
        <v>69</v>
      </c>
      <c r="E8" s="30"/>
      <c r="F8" s="30"/>
      <c r="G8" s="30"/>
      <c r="H8" s="30"/>
      <c r="I8" s="30"/>
      <c r="J8" s="30"/>
      <c r="K8" s="30"/>
    </row>
    <row r="9" spans="1:11" s="3" customFormat="1" ht="18.2">
      <c r="A9" s="2"/>
      <c r="B9" s="3" t="s">
        <v>63</v>
      </c>
      <c r="C9" s="4" t="s">
        <v>70</v>
      </c>
    </row>
    <row r="10" spans="1:11" s="3" customFormat="1" ht="24.05" customHeight="1">
      <c r="A10" s="2" t="s">
        <v>71</v>
      </c>
      <c r="B10" s="2" t="s">
        <v>72</v>
      </c>
      <c r="C10" s="33" t="s">
        <v>128</v>
      </c>
      <c r="D10" s="33"/>
      <c r="E10" s="33"/>
      <c r="F10" s="33"/>
      <c r="G10" s="33"/>
      <c r="H10" s="33"/>
      <c r="I10" s="33"/>
      <c r="J10" s="33"/>
      <c r="K10" s="33"/>
    </row>
    <row r="11" spans="1:11" s="3" customFormat="1" ht="16.850000000000001" customHeight="1">
      <c r="A11" s="2" t="s">
        <v>73</v>
      </c>
      <c r="B11" s="34" t="s">
        <v>74</v>
      </c>
      <c r="C11" s="34"/>
      <c r="D11" s="34"/>
      <c r="E11" s="34"/>
      <c r="F11" s="34"/>
      <c r="G11" s="34"/>
      <c r="H11" s="34"/>
      <c r="I11" s="34"/>
      <c r="J11" s="34"/>
      <c r="K11" s="34"/>
    </row>
    <row r="12" spans="1:11" ht="18" customHeight="1">
      <c r="A12" s="36" t="s">
        <v>75</v>
      </c>
      <c r="B12" s="37"/>
      <c r="C12" s="37"/>
      <c r="D12" s="37"/>
      <c r="E12" s="37"/>
      <c r="F12" s="37"/>
      <c r="G12" s="37"/>
      <c r="H12" s="37"/>
      <c r="I12" s="37"/>
      <c r="J12" s="37"/>
      <c r="K12" s="37"/>
    </row>
    <row r="13" spans="1:11" ht="16.850000000000001" customHeight="1">
      <c r="A13" s="49" t="s">
        <v>0</v>
      </c>
      <c r="B13" s="49" t="s">
        <v>1</v>
      </c>
      <c r="C13" s="39" t="s">
        <v>2</v>
      </c>
      <c r="D13" s="39"/>
      <c r="E13" s="39"/>
      <c r="F13" s="39" t="s">
        <v>3</v>
      </c>
      <c r="G13" s="39"/>
      <c r="H13" s="39"/>
      <c r="I13" s="39" t="s">
        <v>4</v>
      </c>
      <c r="J13" s="39"/>
      <c r="K13" s="39"/>
    </row>
    <row r="14" spans="1:11" ht="21.55">
      <c r="A14" s="49"/>
      <c r="B14" s="49"/>
      <c r="C14" s="5" t="s">
        <v>76</v>
      </c>
      <c r="D14" s="5" t="s">
        <v>77</v>
      </c>
      <c r="E14" s="5" t="s">
        <v>78</v>
      </c>
      <c r="F14" s="5" t="s">
        <v>76</v>
      </c>
      <c r="G14" s="5" t="s">
        <v>79</v>
      </c>
      <c r="H14" s="5" t="s">
        <v>78</v>
      </c>
      <c r="I14" s="5" t="s">
        <v>80</v>
      </c>
      <c r="J14" s="5" t="s">
        <v>81</v>
      </c>
      <c r="K14" s="5" t="s">
        <v>78</v>
      </c>
    </row>
    <row r="15" spans="1:11" s="6" customFormat="1" ht="10.8">
      <c r="A15" s="5"/>
      <c r="B15" s="5"/>
      <c r="C15" s="5" t="s">
        <v>82</v>
      </c>
      <c r="D15" s="5" t="s">
        <v>83</v>
      </c>
      <c r="E15" s="5" t="s">
        <v>84</v>
      </c>
      <c r="F15" s="5" t="s">
        <v>85</v>
      </c>
      <c r="G15" s="5" t="s">
        <v>86</v>
      </c>
      <c r="H15" s="5" t="s">
        <v>87</v>
      </c>
      <c r="I15" s="5" t="s">
        <v>88</v>
      </c>
      <c r="J15" s="5" t="s">
        <v>89</v>
      </c>
      <c r="K15" s="5" t="s">
        <v>90</v>
      </c>
    </row>
    <row r="16" spans="1:11" s="4" customFormat="1" ht="14.15">
      <c r="A16" s="7" t="s">
        <v>6</v>
      </c>
      <c r="B16" s="8" t="s">
        <v>119</v>
      </c>
      <c r="C16" s="20">
        <v>4538.3999999999996</v>
      </c>
      <c r="D16" s="20">
        <v>150</v>
      </c>
      <c r="E16" s="20">
        <f>C16+D16</f>
        <v>4688.3999999999996</v>
      </c>
      <c r="F16" s="20">
        <v>4444.7</v>
      </c>
      <c r="G16" s="20">
        <v>98.3</v>
      </c>
      <c r="H16" s="20">
        <f>F16+G16</f>
        <v>4543</v>
      </c>
      <c r="I16" s="20">
        <f>F16-C16</f>
        <v>-93.699999999999818</v>
      </c>
      <c r="J16" s="20">
        <f>G16-D16</f>
        <v>-51.7</v>
      </c>
      <c r="K16" s="20">
        <f>H16-E16</f>
        <v>-145.39999999999964</v>
      </c>
    </row>
    <row r="17" spans="1:11" ht="48.65" customHeight="1">
      <c r="A17" s="36" t="s">
        <v>146</v>
      </c>
      <c r="B17" s="37"/>
      <c r="C17" s="37"/>
      <c r="D17" s="37"/>
      <c r="E17" s="37"/>
      <c r="F17" s="37"/>
      <c r="G17" s="37"/>
      <c r="H17" s="37"/>
      <c r="I17" s="37"/>
      <c r="J17" s="37"/>
      <c r="K17" s="37"/>
    </row>
    <row r="18" spans="1:11" ht="15.5">
      <c r="A18" s="9"/>
      <c r="B18" s="9" t="s">
        <v>7</v>
      </c>
      <c r="C18" s="9"/>
      <c r="D18" s="9"/>
      <c r="E18" s="9"/>
      <c r="F18" s="9"/>
      <c r="G18" s="9"/>
      <c r="H18" s="9"/>
      <c r="I18" s="9"/>
      <c r="J18" s="9"/>
      <c r="K18" s="9"/>
    </row>
    <row r="19" spans="1:11" ht="28.3">
      <c r="A19" s="9" t="s">
        <v>5</v>
      </c>
      <c r="B19" s="10" t="s">
        <v>122</v>
      </c>
      <c r="C19" s="21">
        <v>4538.3999999999996</v>
      </c>
      <c r="D19" s="21"/>
      <c r="E19" s="20">
        <f t="shared" ref="E19" si="0">C19+D19</f>
        <v>4538.3999999999996</v>
      </c>
      <c r="F19" s="21">
        <v>4444.7</v>
      </c>
      <c r="G19" s="21"/>
      <c r="H19" s="20">
        <f t="shared" ref="H19" si="1">F19+G19</f>
        <v>4444.7</v>
      </c>
      <c r="I19" s="20">
        <f>F19-C19</f>
        <v>-93.699999999999818</v>
      </c>
      <c r="J19" s="20">
        <f>G19-D19</f>
        <v>0</v>
      </c>
      <c r="K19" s="20">
        <f>H19-E19</f>
        <v>-93.699999999999818</v>
      </c>
    </row>
    <row r="20" spans="1:11" ht="56.55">
      <c r="A20" s="9">
        <v>2</v>
      </c>
      <c r="B20" s="10" t="s">
        <v>129</v>
      </c>
      <c r="C20" s="21"/>
      <c r="D20" s="21">
        <v>150</v>
      </c>
      <c r="E20" s="20">
        <f t="shared" ref="E20" si="2">C20+D20</f>
        <v>150</v>
      </c>
      <c r="F20" s="21"/>
      <c r="G20" s="21">
        <v>98.3</v>
      </c>
      <c r="H20" s="20">
        <f t="shared" ref="H20" si="3">F20+G20</f>
        <v>98.3</v>
      </c>
      <c r="I20" s="20">
        <f>F20-C20</f>
        <v>0</v>
      </c>
      <c r="J20" s="20">
        <f>G20-D20</f>
        <v>-51.7</v>
      </c>
      <c r="K20" s="20">
        <f>H20-E20</f>
        <v>-51.7</v>
      </c>
    </row>
    <row r="21" spans="1:11" ht="21.55" customHeight="1">
      <c r="A21" s="36" t="s">
        <v>94</v>
      </c>
      <c r="B21" s="37"/>
      <c r="C21" s="37"/>
      <c r="D21" s="37"/>
      <c r="E21" s="37"/>
      <c r="F21" s="37"/>
      <c r="G21" s="37"/>
      <c r="H21" s="37"/>
      <c r="I21" s="37"/>
      <c r="J21" s="37"/>
      <c r="K21" s="37"/>
    </row>
    <row r="22" spans="1:11" ht="34.35">
      <c r="A22" s="9" t="s">
        <v>8</v>
      </c>
      <c r="B22" s="9" t="s">
        <v>9</v>
      </c>
      <c r="C22" s="11" t="s">
        <v>91</v>
      </c>
      <c r="D22" s="11" t="s">
        <v>92</v>
      </c>
      <c r="E22" s="11" t="s">
        <v>93</v>
      </c>
    </row>
    <row r="23" spans="1:11" ht="14.15">
      <c r="A23" s="9" t="s">
        <v>6</v>
      </c>
      <c r="B23" s="9" t="s">
        <v>11</v>
      </c>
      <c r="C23" s="9" t="s">
        <v>12</v>
      </c>
      <c r="D23" s="9"/>
      <c r="E23" s="9" t="s">
        <v>12</v>
      </c>
    </row>
    <row r="24" spans="1:11" ht="14.15">
      <c r="A24" s="9"/>
      <c r="B24" s="9" t="s">
        <v>13</v>
      </c>
      <c r="C24" s="9"/>
      <c r="D24" s="9"/>
      <c r="E24" s="9"/>
    </row>
    <row r="25" spans="1:11" ht="14.15">
      <c r="A25" s="9" t="s">
        <v>14</v>
      </c>
      <c r="B25" s="9" t="s">
        <v>15</v>
      </c>
      <c r="C25" s="9" t="s">
        <v>12</v>
      </c>
      <c r="D25" s="9"/>
      <c r="E25" s="9" t="s">
        <v>12</v>
      </c>
    </row>
    <row r="26" spans="1:11" ht="14.15">
      <c r="A26" s="9" t="s">
        <v>16</v>
      </c>
      <c r="B26" s="9" t="s">
        <v>17</v>
      </c>
      <c r="C26" s="9" t="s">
        <v>12</v>
      </c>
      <c r="D26" s="9"/>
      <c r="E26" s="9" t="s">
        <v>12</v>
      </c>
    </row>
    <row r="27" spans="1:11">
      <c r="A27" s="49" t="s">
        <v>18</v>
      </c>
      <c r="B27" s="49"/>
      <c r="C27" s="49"/>
      <c r="D27" s="49"/>
      <c r="E27" s="49"/>
    </row>
    <row r="28" spans="1:11" ht="14.15">
      <c r="A28" s="9" t="s">
        <v>19</v>
      </c>
      <c r="B28" s="9" t="s">
        <v>20</v>
      </c>
      <c r="C28" s="22">
        <v>150</v>
      </c>
      <c r="D28" s="7">
        <v>98.3</v>
      </c>
      <c r="E28" s="62">
        <f>D28-C28</f>
        <v>-51.7</v>
      </c>
    </row>
    <row r="29" spans="1:11" ht="14.15">
      <c r="A29" s="9"/>
      <c r="B29" s="9" t="s">
        <v>13</v>
      </c>
      <c r="C29" s="22"/>
      <c r="D29" s="7"/>
      <c r="E29" s="62">
        <f t="shared" ref="E29:E33" si="4">D29-C29</f>
        <v>0</v>
      </c>
    </row>
    <row r="30" spans="1:11" ht="14.15">
      <c r="A30" s="9" t="s">
        <v>21</v>
      </c>
      <c r="B30" s="9" t="s">
        <v>15</v>
      </c>
      <c r="C30" s="22">
        <v>150</v>
      </c>
      <c r="D30" s="7">
        <v>98.3</v>
      </c>
      <c r="E30" s="62">
        <f t="shared" si="4"/>
        <v>-51.7</v>
      </c>
    </row>
    <row r="31" spans="1:11" ht="14.15">
      <c r="A31" s="9" t="s">
        <v>22</v>
      </c>
      <c r="B31" s="9" t="s">
        <v>23</v>
      </c>
      <c r="C31" s="7"/>
      <c r="D31" s="7"/>
      <c r="E31" s="62">
        <f t="shared" si="4"/>
        <v>0</v>
      </c>
    </row>
    <row r="32" spans="1:11" ht="14.15">
      <c r="A32" s="9" t="s">
        <v>24</v>
      </c>
      <c r="B32" s="9" t="s">
        <v>25</v>
      </c>
      <c r="C32" s="7"/>
      <c r="D32" s="7"/>
      <c r="E32" s="62">
        <f t="shared" si="4"/>
        <v>0</v>
      </c>
    </row>
    <row r="33" spans="1:11" ht="14.15">
      <c r="A33" s="9" t="s">
        <v>26</v>
      </c>
      <c r="B33" s="9" t="s">
        <v>27</v>
      </c>
      <c r="C33" s="7"/>
      <c r="D33" s="7"/>
      <c r="E33" s="62">
        <f t="shared" si="4"/>
        <v>0</v>
      </c>
    </row>
    <row r="34" spans="1:11" ht="45.1" customHeight="1">
      <c r="A34" s="57" t="s">
        <v>130</v>
      </c>
      <c r="B34" s="49"/>
      <c r="C34" s="49"/>
      <c r="D34" s="49"/>
      <c r="E34" s="49"/>
    </row>
    <row r="35" spans="1:11" ht="14.15">
      <c r="A35" s="9" t="s">
        <v>28</v>
      </c>
      <c r="B35" s="9" t="s">
        <v>29</v>
      </c>
      <c r="C35" s="9" t="s">
        <v>12</v>
      </c>
      <c r="D35" s="9"/>
      <c r="E35" s="9"/>
    </row>
    <row r="36" spans="1:11" ht="14.15">
      <c r="A36" s="9"/>
      <c r="B36" s="9" t="s">
        <v>13</v>
      </c>
      <c r="C36" s="9"/>
      <c r="D36" s="9"/>
      <c r="E36" s="9"/>
    </row>
    <row r="37" spans="1:11" ht="14.15">
      <c r="A37" s="9" t="s">
        <v>30</v>
      </c>
      <c r="B37" s="9" t="s">
        <v>15</v>
      </c>
      <c r="C37" s="9" t="s">
        <v>12</v>
      </c>
      <c r="D37" s="9"/>
      <c r="E37" s="9"/>
    </row>
    <row r="38" spans="1:11" ht="14.15">
      <c r="A38" s="9" t="s">
        <v>31</v>
      </c>
      <c r="B38" s="9" t="s">
        <v>27</v>
      </c>
      <c r="C38" s="9" t="s">
        <v>12</v>
      </c>
      <c r="D38" s="9"/>
      <c r="E38" s="9"/>
    </row>
    <row r="39" spans="1:11" ht="16.149999999999999" customHeight="1">
      <c r="A39" s="36" t="s">
        <v>95</v>
      </c>
      <c r="B39" s="37"/>
      <c r="C39" s="37"/>
      <c r="D39" s="37"/>
      <c r="E39" s="37"/>
      <c r="F39" s="37"/>
      <c r="G39" s="37"/>
      <c r="H39" s="37"/>
      <c r="I39" s="37"/>
      <c r="J39" s="37"/>
      <c r="K39" s="37"/>
    </row>
    <row r="40" spans="1:11">
      <c r="A40" s="49" t="s">
        <v>8</v>
      </c>
      <c r="B40" s="49" t="s">
        <v>9</v>
      </c>
      <c r="C40" s="49" t="s">
        <v>32</v>
      </c>
      <c r="D40" s="49"/>
      <c r="E40" s="49"/>
      <c r="F40" s="49" t="s">
        <v>33</v>
      </c>
      <c r="G40" s="49"/>
      <c r="H40" s="49"/>
      <c r="I40" s="49" t="s">
        <v>10</v>
      </c>
      <c r="J40" s="49"/>
      <c r="K40" s="49"/>
    </row>
    <row r="41" spans="1:11" ht="21.55">
      <c r="A41" s="49"/>
      <c r="B41" s="49"/>
      <c r="C41" s="12" t="s">
        <v>126</v>
      </c>
      <c r="D41" s="12" t="s">
        <v>118</v>
      </c>
      <c r="E41" s="12" t="s">
        <v>78</v>
      </c>
      <c r="F41" s="12" t="s">
        <v>126</v>
      </c>
      <c r="G41" s="12" t="s">
        <v>118</v>
      </c>
      <c r="H41" s="12" t="s">
        <v>78</v>
      </c>
      <c r="I41" s="12" t="s">
        <v>126</v>
      </c>
      <c r="J41" s="12" t="s">
        <v>118</v>
      </c>
      <c r="K41" s="12" t="s">
        <v>78</v>
      </c>
    </row>
    <row r="42" spans="1:11" s="14" customFormat="1" ht="14.15">
      <c r="A42" s="13" t="s">
        <v>96</v>
      </c>
      <c r="B42" s="13" t="s">
        <v>97</v>
      </c>
      <c r="C42" s="58"/>
      <c r="D42" s="58"/>
      <c r="E42" s="58"/>
      <c r="F42" s="58"/>
      <c r="G42" s="58"/>
      <c r="H42" s="58"/>
      <c r="I42" s="58"/>
      <c r="J42" s="58"/>
      <c r="K42" s="58"/>
    </row>
    <row r="43" spans="1:11" ht="14.15">
      <c r="A43" s="9"/>
      <c r="B43" s="10" t="s">
        <v>102</v>
      </c>
      <c r="C43" s="7">
        <v>23</v>
      </c>
      <c r="D43" s="7"/>
      <c r="E43" s="7">
        <f>C43+D43</f>
        <v>23</v>
      </c>
      <c r="F43" s="7">
        <v>21</v>
      </c>
      <c r="G43" s="7"/>
      <c r="H43" s="7">
        <f>F43+G43</f>
        <v>21</v>
      </c>
      <c r="I43" s="7">
        <f>F43-C43</f>
        <v>-2</v>
      </c>
      <c r="J43" s="7">
        <f>G43-D43</f>
        <v>0</v>
      </c>
      <c r="K43" s="7">
        <f>I43+J43</f>
        <v>-2</v>
      </c>
    </row>
    <row r="44" spans="1:11" ht="14.15">
      <c r="A44" s="9"/>
      <c r="B44" s="10" t="s">
        <v>136</v>
      </c>
      <c r="C44" s="7"/>
      <c r="D44" s="7">
        <v>669.82</v>
      </c>
      <c r="E44" s="7">
        <f>C44+D44</f>
        <v>669.82</v>
      </c>
      <c r="F44" s="7">
        <v>22</v>
      </c>
      <c r="G44" s="7">
        <v>669.82</v>
      </c>
      <c r="H44" s="7">
        <f>F44+G44</f>
        <v>691.82</v>
      </c>
      <c r="I44" s="7">
        <f>F44-C44</f>
        <v>22</v>
      </c>
      <c r="J44" s="7">
        <f>G44-D44</f>
        <v>0</v>
      </c>
      <c r="K44" s="7">
        <f>I44+J44</f>
        <v>22</v>
      </c>
    </row>
    <row r="45" spans="1:11" ht="29.45" customHeight="1">
      <c r="A45" s="59" t="s">
        <v>147</v>
      </c>
      <c r="B45" s="58"/>
      <c r="C45" s="58"/>
      <c r="D45" s="58"/>
      <c r="E45" s="58"/>
      <c r="F45" s="58"/>
      <c r="G45" s="58"/>
      <c r="H45" s="58"/>
      <c r="I45" s="58"/>
      <c r="J45" s="58"/>
      <c r="K45" s="58"/>
    </row>
    <row r="46" spans="1:11" s="14" customFormat="1" ht="14.15">
      <c r="A46" s="13" t="s">
        <v>98</v>
      </c>
      <c r="B46" s="13" t="s">
        <v>99</v>
      </c>
      <c r="C46" s="58"/>
      <c r="D46" s="58"/>
      <c r="E46" s="58"/>
      <c r="F46" s="58"/>
      <c r="G46" s="58"/>
      <c r="H46" s="58"/>
      <c r="I46" s="58"/>
      <c r="J46" s="58"/>
      <c r="K46" s="58"/>
    </row>
    <row r="47" spans="1:11" ht="26.95">
      <c r="A47" s="9"/>
      <c r="B47" s="9" t="s">
        <v>131</v>
      </c>
      <c r="C47" s="7">
        <v>810</v>
      </c>
      <c r="D47" s="7"/>
      <c r="E47" s="7">
        <f t="shared" ref="E47:E49" si="5">C47+D47</f>
        <v>810</v>
      </c>
      <c r="F47" s="7">
        <v>700</v>
      </c>
      <c r="G47" s="7"/>
      <c r="H47" s="7">
        <f t="shared" ref="H47:H49" si="6">F47+G47</f>
        <v>700</v>
      </c>
      <c r="I47" s="7">
        <f t="shared" ref="I47:I49" si="7">F47-C47</f>
        <v>-110</v>
      </c>
      <c r="J47" s="7">
        <f t="shared" ref="J47:J49" si="8">G47-D47</f>
        <v>0</v>
      </c>
      <c r="K47" s="7">
        <f t="shared" ref="K47:K49" si="9">I47+J47</f>
        <v>-110</v>
      </c>
    </row>
    <row r="48" spans="1:11" ht="26.95">
      <c r="A48" s="9"/>
      <c r="B48" s="9" t="s">
        <v>140</v>
      </c>
      <c r="C48" s="7">
        <v>810</v>
      </c>
      <c r="D48" s="7"/>
      <c r="E48" s="7">
        <f t="shared" ref="E48" si="10">C48+D48</f>
        <v>810</v>
      </c>
      <c r="F48" s="7">
        <v>700</v>
      </c>
      <c r="G48" s="7"/>
      <c r="H48" s="7">
        <f t="shared" ref="H48" si="11">F48+G48</f>
        <v>700</v>
      </c>
      <c r="I48" s="7">
        <f t="shared" ref="I48" si="12">F48-C48</f>
        <v>-110</v>
      </c>
      <c r="J48" s="7">
        <f t="shared" ref="J48" si="13">G48-D48</f>
        <v>0</v>
      </c>
      <c r="K48" s="7">
        <f t="shared" ref="K48" si="14">I48+J48</f>
        <v>-110</v>
      </c>
    </row>
    <row r="49" spans="1:11" ht="26.95">
      <c r="A49" s="9"/>
      <c r="B49" s="9" t="s">
        <v>132</v>
      </c>
      <c r="C49" s="7">
        <v>150</v>
      </c>
      <c r="D49" s="7"/>
      <c r="E49" s="7">
        <f t="shared" si="5"/>
        <v>150</v>
      </c>
      <c r="F49" s="7">
        <v>166</v>
      </c>
      <c r="G49" s="7"/>
      <c r="H49" s="7">
        <f t="shared" si="6"/>
        <v>166</v>
      </c>
      <c r="I49" s="7">
        <f t="shared" si="7"/>
        <v>16</v>
      </c>
      <c r="J49" s="7">
        <f t="shared" si="8"/>
        <v>0</v>
      </c>
      <c r="K49" s="7">
        <f t="shared" si="9"/>
        <v>16</v>
      </c>
    </row>
    <row r="50" spans="1:11">
      <c r="A50" s="9"/>
      <c r="B50" s="9" t="s">
        <v>137</v>
      </c>
      <c r="C50" s="7"/>
      <c r="D50" s="7">
        <v>4</v>
      </c>
      <c r="E50" s="7">
        <f t="shared" ref="E50:E58" si="15">C50+D50</f>
        <v>4</v>
      </c>
      <c r="F50" s="7"/>
      <c r="G50" s="7">
        <v>4</v>
      </c>
      <c r="H50" s="7">
        <f t="shared" ref="H50:H58" si="16">F50+G50</f>
        <v>4</v>
      </c>
      <c r="I50" s="7">
        <f t="shared" ref="I50:I58" si="17">F50-C50</f>
        <v>0</v>
      </c>
      <c r="J50" s="7">
        <f t="shared" ref="J50:J58" si="18">G50-D50</f>
        <v>0</v>
      </c>
      <c r="K50" s="7">
        <f t="shared" ref="K50:K58" si="19">I50+J50</f>
        <v>0</v>
      </c>
    </row>
    <row r="51" spans="1:11" ht="31.15" customHeight="1">
      <c r="A51" s="57" t="s">
        <v>148</v>
      </c>
      <c r="B51" s="49"/>
      <c r="C51" s="49"/>
      <c r="D51" s="49"/>
      <c r="E51" s="49"/>
      <c r="F51" s="49"/>
      <c r="G51" s="49"/>
      <c r="H51" s="49"/>
      <c r="I51" s="49"/>
      <c r="J51" s="49"/>
      <c r="K51" s="49"/>
    </row>
    <row r="52" spans="1:11" s="14" customFormat="1" ht="14.15">
      <c r="A52" s="13" t="s">
        <v>100</v>
      </c>
      <c r="B52" s="13" t="s">
        <v>101</v>
      </c>
      <c r="C52" s="58"/>
      <c r="D52" s="58"/>
      <c r="E52" s="58"/>
      <c r="F52" s="58"/>
      <c r="G52" s="58"/>
      <c r="H52" s="58"/>
      <c r="I52" s="58"/>
      <c r="J52" s="58"/>
      <c r="K52" s="58"/>
    </row>
    <row r="53" spans="1:11" ht="30.65" customHeight="1">
      <c r="A53" s="9"/>
      <c r="B53" s="10" t="s">
        <v>133</v>
      </c>
      <c r="C53" s="7">
        <v>35</v>
      </c>
      <c r="D53" s="7"/>
      <c r="E53" s="7">
        <f t="shared" si="15"/>
        <v>35</v>
      </c>
      <c r="F53" s="7">
        <v>33</v>
      </c>
      <c r="G53" s="7"/>
      <c r="H53" s="7">
        <f t="shared" si="16"/>
        <v>33</v>
      </c>
      <c r="I53" s="7">
        <f t="shared" si="17"/>
        <v>-2</v>
      </c>
      <c r="J53" s="7">
        <f t="shared" si="18"/>
        <v>0</v>
      </c>
      <c r="K53" s="7">
        <f t="shared" si="19"/>
        <v>-2</v>
      </c>
    </row>
    <row r="54" spans="1:11" ht="26.95">
      <c r="A54" s="9"/>
      <c r="B54" s="9" t="s">
        <v>134</v>
      </c>
      <c r="C54" s="7">
        <v>6</v>
      </c>
      <c r="D54" s="7"/>
      <c r="E54" s="7">
        <f t="shared" ref="E54" si="20">C54+D54</f>
        <v>6</v>
      </c>
      <c r="F54" s="7">
        <v>8</v>
      </c>
      <c r="G54" s="7"/>
      <c r="H54" s="7">
        <f t="shared" ref="H54" si="21">F54+G54</f>
        <v>8</v>
      </c>
      <c r="I54" s="7">
        <f t="shared" ref="I54" si="22">F54-C54</f>
        <v>2</v>
      </c>
      <c r="J54" s="7">
        <f t="shared" ref="J54" si="23">G54-D54</f>
        <v>0</v>
      </c>
      <c r="K54" s="7">
        <f t="shared" ref="K54" si="24">I54+J54</f>
        <v>2</v>
      </c>
    </row>
    <row r="55" spans="1:11" ht="26.95">
      <c r="A55" s="9"/>
      <c r="B55" s="9" t="s">
        <v>135</v>
      </c>
      <c r="C55" s="7">
        <v>197.32</v>
      </c>
      <c r="D55" s="7"/>
      <c r="E55" s="7">
        <f t="shared" si="15"/>
        <v>197.32</v>
      </c>
      <c r="F55" s="7">
        <v>211.65</v>
      </c>
      <c r="G55" s="7"/>
      <c r="H55" s="7">
        <f t="shared" si="16"/>
        <v>211.65</v>
      </c>
      <c r="I55" s="7">
        <f t="shared" si="17"/>
        <v>14.330000000000013</v>
      </c>
      <c r="J55" s="7">
        <f t="shared" si="18"/>
        <v>0</v>
      </c>
      <c r="K55" s="7">
        <f t="shared" si="19"/>
        <v>14.330000000000013</v>
      </c>
    </row>
    <row r="56" spans="1:11" ht="27.6" customHeight="1">
      <c r="A56" s="57" t="s">
        <v>149</v>
      </c>
      <c r="B56" s="49"/>
      <c r="C56" s="49"/>
      <c r="D56" s="49"/>
      <c r="E56" s="49"/>
      <c r="F56" s="49"/>
      <c r="G56" s="49"/>
      <c r="H56" s="49"/>
      <c r="I56" s="49"/>
      <c r="J56" s="49"/>
      <c r="K56" s="49"/>
    </row>
    <row r="57" spans="1:11" s="14" customFormat="1" ht="14.15">
      <c r="A57" s="13">
        <v>4</v>
      </c>
      <c r="B57" s="15" t="s">
        <v>120</v>
      </c>
      <c r="C57" s="58"/>
      <c r="D57" s="58"/>
      <c r="E57" s="58"/>
      <c r="F57" s="58"/>
      <c r="G57" s="58"/>
      <c r="H57" s="58"/>
      <c r="I57" s="58"/>
      <c r="J57" s="58"/>
      <c r="K57" s="58"/>
    </row>
    <row r="58" spans="1:11" ht="26.95">
      <c r="A58" s="9"/>
      <c r="B58" s="9" t="s">
        <v>141</v>
      </c>
      <c r="C58" s="7">
        <v>100</v>
      </c>
      <c r="D58" s="7"/>
      <c r="E58" s="7">
        <f t="shared" si="15"/>
        <v>100</v>
      </c>
      <c r="F58" s="7">
        <v>100</v>
      </c>
      <c r="G58" s="7"/>
      <c r="H58" s="7">
        <f t="shared" si="16"/>
        <v>100</v>
      </c>
      <c r="I58" s="7">
        <f t="shared" si="17"/>
        <v>0</v>
      </c>
      <c r="J58" s="7">
        <f t="shared" si="18"/>
        <v>0</v>
      </c>
      <c r="K58" s="7">
        <f t="shared" si="19"/>
        <v>0</v>
      </c>
    </row>
    <row r="59" spans="1:11" ht="19.850000000000001" customHeight="1">
      <c r="A59" s="59" t="s">
        <v>121</v>
      </c>
      <c r="B59" s="49"/>
      <c r="C59" s="49"/>
      <c r="D59" s="49"/>
      <c r="E59" s="49"/>
      <c r="F59" s="49"/>
      <c r="G59" s="49"/>
      <c r="H59" s="49"/>
      <c r="I59" s="49"/>
      <c r="J59" s="49"/>
      <c r="K59" s="49"/>
    </row>
    <row r="60" spans="1:11" ht="33" customHeight="1">
      <c r="A60" s="60" t="s">
        <v>103</v>
      </c>
      <c r="B60" s="61"/>
      <c r="C60" s="61"/>
      <c r="D60" s="61"/>
      <c r="E60" s="61"/>
      <c r="F60" s="61"/>
      <c r="G60" s="61"/>
      <c r="H60" s="61"/>
      <c r="I60" s="61"/>
      <c r="J60" s="61"/>
      <c r="K60" s="61"/>
    </row>
    <row r="61" spans="1:11" ht="78.599999999999994" customHeight="1">
      <c r="A61" s="56" t="s">
        <v>142</v>
      </c>
      <c r="B61" s="56"/>
      <c r="C61" s="56"/>
      <c r="D61" s="56"/>
      <c r="E61" s="56"/>
      <c r="F61" s="56"/>
      <c r="G61" s="56"/>
      <c r="H61" s="56"/>
      <c r="I61" s="56"/>
      <c r="J61" s="56"/>
      <c r="K61" s="56"/>
    </row>
    <row r="62" spans="1:11" ht="13.15" customHeight="1">
      <c r="A62" s="35" t="s">
        <v>104</v>
      </c>
      <c r="B62" s="35"/>
      <c r="C62" s="35"/>
      <c r="D62" s="35"/>
      <c r="E62" s="35"/>
      <c r="F62" s="35"/>
      <c r="G62" s="35"/>
      <c r="H62" s="35"/>
      <c r="I62" s="35"/>
      <c r="J62" s="35"/>
      <c r="K62" s="35"/>
    </row>
    <row r="63" spans="1:11">
      <c r="A63" s="56" t="s">
        <v>105</v>
      </c>
      <c r="B63" s="56"/>
      <c r="C63" s="56"/>
      <c r="D63" s="56"/>
      <c r="E63" s="56"/>
      <c r="F63" s="56"/>
      <c r="G63" s="56"/>
      <c r="H63" s="56"/>
      <c r="I63" s="56"/>
      <c r="J63" s="56"/>
      <c r="K63" s="56"/>
    </row>
    <row r="64" spans="1:11" ht="17.5" customHeight="1">
      <c r="A64" s="38" t="s">
        <v>37</v>
      </c>
      <c r="B64" s="38"/>
      <c r="C64" s="38"/>
      <c r="D64" s="38"/>
      <c r="E64" s="38"/>
      <c r="F64" s="38"/>
      <c r="G64" s="38"/>
      <c r="H64" s="38"/>
      <c r="I64" s="38"/>
      <c r="J64" s="38"/>
      <c r="K64" s="38"/>
    </row>
    <row r="65" spans="1:11" ht="28.1" customHeight="1">
      <c r="A65" s="49" t="s">
        <v>8</v>
      </c>
      <c r="B65" s="49" t="s">
        <v>9</v>
      </c>
      <c r="C65" s="39" t="s">
        <v>38</v>
      </c>
      <c r="D65" s="39"/>
      <c r="E65" s="39"/>
      <c r="F65" s="39" t="s">
        <v>39</v>
      </c>
      <c r="G65" s="39"/>
      <c r="H65" s="39"/>
      <c r="I65" s="40" t="s">
        <v>106</v>
      </c>
      <c r="J65" s="39"/>
      <c r="K65" s="39"/>
    </row>
    <row r="66" spans="1:11" s="6" customFormat="1" ht="20.55" customHeight="1">
      <c r="A66" s="49"/>
      <c r="B66" s="49"/>
      <c r="C66" s="5" t="s">
        <v>76</v>
      </c>
      <c r="D66" s="5" t="s">
        <v>77</v>
      </c>
      <c r="E66" s="5" t="s">
        <v>78</v>
      </c>
      <c r="F66" s="5" t="s">
        <v>76</v>
      </c>
      <c r="G66" s="5" t="s">
        <v>77</v>
      </c>
      <c r="H66" s="5" t="s">
        <v>78</v>
      </c>
      <c r="I66" s="5" t="s">
        <v>76</v>
      </c>
      <c r="J66" s="5" t="s">
        <v>77</v>
      </c>
      <c r="K66" s="5" t="s">
        <v>78</v>
      </c>
    </row>
    <row r="67" spans="1:11" ht="14.15">
      <c r="A67" s="9"/>
      <c r="B67" s="9" t="s">
        <v>40</v>
      </c>
      <c r="C67" s="23">
        <v>3406.17</v>
      </c>
      <c r="D67" s="23">
        <v>64.989999999999995</v>
      </c>
      <c r="E67" s="23">
        <f>C67+D67</f>
        <v>3471.16</v>
      </c>
      <c r="F67" s="23">
        <f>F19</f>
        <v>4444.7</v>
      </c>
      <c r="G67" s="23">
        <f>G20</f>
        <v>98.3</v>
      </c>
      <c r="H67" s="23">
        <f>F67+G67</f>
        <v>4543</v>
      </c>
      <c r="I67" s="23">
        <f>F67/C67*100-100</f>
        <v>30.489670216107811</v>
      </c>
      <c r="J67" s="23">
        <f>G67/D67*100-100</f>
        <v>51.254039082935833</v>
      </c>
      <c r="K67" s="23">
        <f>H67/E67*100-100</f>
        <v>30.878438331854483</v>
      </c>
    </row>
    <row r="68" spans="1:11" ht="28.95" customHeight="1">
      <c r="A68" s="42" t="s">
        <v>107</v>
      </c>
      <c r="B68" s="42"/>
      <c r="C68" s="42"/>
      <c r="D68" s="42"/>
      <c r="E68" s="42"/>
      <c r="F68" s="42"/>
      <c r="G68" s="42"/>
      <c r="H68" s="42"/>
      <c r="I68" s="42"/>
      <c r="J68" s="42"/>
      <c r="K68" s="42"/>
    </row>
    <row r="69" spans="1:11" ht="51.15" customHeight="1">
      <c r="A69" s="43" t="s">
        <v>143</v>
      </c>
      <c r="B69" s="43"/>
      <c r="C69" s="43"/>
      <c r="D69" s="43"/>
      <c r="E69" s="43"/>
      <c r="F69" s="43"/>
      <c r="G69" s="43"/>
      <c r="H69" s="43"/>
      <c r="I69" s="43"/>
      <c r="J69" s="43"/>
      <c r="K69" s="43"/>
    </row>
    <row r="70" spans="1:11" ht="14.15">
      <c r="A70" s="9"/>
      <c r="B70" s="9" t="s">
        <v>13</v>
      </c>
      <c r="C70" s="9"/>
      <c r="D70" s="9"/>
      <c r="E70" s="9"/>
      <c r="F70" s="16"/>
      <c r="G70" s="16"/>
      <c r="H70" s="16"/>
      <c r="I70" s="16"/>
      <c r="J70" s="16"/>
      <c r="K70" s="16"/>
    </row>
    <row r="71" spans="1:11" ht="28.3">
      <c r="A71" s="9"/>
      <c r="B71" s="10" t="str">
        <f>B19</f>
        <v>Забезпечення виконання наданих законодавством повноважень</v>
      </c>
      <c r="C71" s="23">
        <v>3406.17</v>
      </c>
      <c r="D71" s="24"/>
      <c r="E71" s="23">
        <f>C71+D71</f>
        <v>3406.17</v>
      </c>
      <c r="F71" s="23">
        <v>4444.7</v>
      </c>
      <c r="G71" s="24"/>
      <c r="H71" s="25">
        <f>F71+G71</f>
        <v>4444.7</v>
      </c>
      <c r="I71" s="25">
        <f>F71/C71*100-100</f>
        <v>30.489670216107811</v>
      </c>
      <c r="J71" s="25"/>
      <c r="K71" s="25">
        <f>H71/E71*100-100</f>
        <v>30.489670216107811</v>
      </c>
    </row>
    <row r="72" spans="1:11" ht="47.45" customHeight="1">
      <c r="A72" s="9"/>
      <c r="B72" s="10" t="str">
        <f>B20</f>
        <v>Здійснення повноважень щодо володіння, користування та розпорядження  об’яєктами права комунальної власностіь</v>
      </c>
      <c r="C72" s="23"/>
      <c r="D72" s="24">
        <v>64.989999999999995</v>
      </c>
      <c r="E72" s="23">
        <f>C72+D72</f>
        <v>64.989999999999995</v>
      </c>
      <c r="F72" s="23"/>
      <c r="G72" s="24">
        <v>98.3</v>
      </c>
      <c r="H72" s="25">
        <f>F72+G72</f>
        <v>98.3</v>
      </c>
      <c r="I72" s="25"/>
      <c r="J72" s="25">
        <f>G72/D72*100-100</f>
        <v>51.254039082935833</v>
      </c>
      <c r="K72" s="25">
        <f>H72/E72*100-100</f>
        <v>51.254039082935833</v>
      </c>
    </row>
    <row r="73" spans="1:11" ht="30.65" customHeight="1">
      <c r="A73" s="41" t="s">
        <v>109</v>
      </c>
      <c r="B73" s="39"/>
      <c r="C73" s="39"/>
      <c r="D73" s="39"/>
      <c r="E73" s="39"/>
      <c r="F73" s="39"/>
      <c r="G73" s="39"/>
      <c r="H73" s="39"/>
      <c r="I73" s="39"/>
      <c r="J73" s="39"/>
      <c r="K73" s="39"/>
    </row>
    <row r="74" spans="1:11" ht="52.15" customHeight="1">
      <c r="A74" s="43" t="s">
        <v>143</v>
      </c>
      <c r="B74" s="43"/>
      <c r="C74" s="43"/>
      <c r="D74" s="43"/>
      <c r="E74" s="43"/>
      <c r="F74" s="43"/>
      <c r="G74" s="43"/>
      <c r="H74" s="43"/>
      <c r="I74" s="43"/>
      <c r="J74" s="43"/>
      <c r="K74" s="43"/>
    </row>
    <row r="75" spans="1:11" s="14" customFormat="1" ht="14.15">
      <c r="A75" s="13" t="s">
        <v>96</v>
      </c>
      <c r="B75" s="13" t="s">
        <v>97</v>
      </c>
      <c r="C75" s="7"/>
      <c r="D75" s="7"/>
      <c r="E75" s="7"/>
      <c r="F75" s="7"/>
      <c r="G75" s="7"/>
      <c r="H75" s="7"/>
      <c r="I75" s="23"/>
      <c r="J75" s="23"/>
      <c r="K75" s="23"/>
    </row>
    <row r="76" spans="1:11" ht="14.15">
      <c r="A76" s="9"/>
      <c r="B76" s="10" t="s">
        <v>102</v>
      </c>
      <c r="C76" s="7">
        <v>22</v>
      </c>
      <c r="D76" s="7"/>
      <c r="E76" s="7">
        <f t="shared" ref="E76:E88" si="25">C76+D76</f>
        <v>22</v>
      </c>
      <c r="F76" s="7">
        <v>21</v>
      </c>
      <c r="G76" s="7"/>
      <c r="H76" s="7">
        <f t="shared" ref="H76:H88" si="26">F76+G76</f>
        <v>21</v>
      </c>
      <c r="I76" s="23">
        <f>F76/C76*100-100</f>
        <v>-4.5454545454545467</v>
      </c>
      <c r="J76" s="26"/>
      <c r="K76" s="23">
        <f t="shared" ref="K76" si="27">H76/E76*100-100</f>
        <v>-4.5454545454545467</v>
      </c>
    </row>
    <row r="77" spans="1:11" ht="14.15">
      <c r="A77" s="9"/>
      <c r="B77" s="10" t="s">
        <v>136</v>
      </c>
      <c r="C77" s="7"/>
      <c r="D77" s="7">
        <v>178.9</v>
      </c>
      <c r="E77" s="7">
        <f t="shared" ref="E77" si="28">C77+D77</f>
        <v>178.9</v>
      </c>
      <c r="F77" s="7"/>
      <c r="G77" s="7">
        <v>669.82</v>
      </c>
      <c r="H77" s="7">
        <f t="shared" ref="H77" si="29">F77+G77</f>
        <v>669.82</v>
      </c>
      <c r="I77" s="23"/>
      <c r="J77" s="26">
        <f>G77/D77*100-100</f>
        <v>274.41028507546116</v>
      </c>
      <c r="K77" s="23">
        <f t="shared" ref="K77" si="30">H77/E77*100-100</f>
        <v>274.41028507546116</v>
      </c>
    </row>
    <row r="78" spans="1:11" s="14" customFormat="1" ht="14.15">
      <c r="A78" s="13" t="s">
        <v>98</v>
      </c>
      <c r="B78" s="13" t="s">
        <v>99</v>
      </c>
      <c r="C78" s="27"/>
      <c r="D78" s="27"/>
      <c r="E78" s="27"/>
      <c r="F78" s="27"/>
      <c r="G78" s="27"/>
      <c r="H78" s="27"/>
      <c r="I78" s="23"/>
      <c r="J78" s="26"/>
      <c r="K78" s="23"/>
    </row>
    <row r="79" spans="1:11" ht="26.95">
      <c r="A79" s="9"/>
      <c r="B79" s="9" t="s">
        <v>131</v>
      </c>
      <c r="C79" s="7">
        <v>807</v>
      </c>
      <c r="D79" s="7"/>
      <c r="E79" s="7">
        <f t="shared" si="25"/>
        <v>807</v>
      </c>
      <c r="F79" s="7">
        <v>700</v>
      </c>
      <c r="G79" s="7"/>
      <c r="H79" s="7">
        <f t="shared" si="26"/>
        <v>700</v>
      </c>
      <c r="I79" s="23">
        <f t="shared" ref="I79:I86" si="31">F79/C79*100-100</f>
        <v>-13.258983890954141</v>
      </c>
      <c r="J79" s="26"/>
      <c r="K79" s="23">
        <f t="shared" ref="K79:K86" si="32">H79/E79*100-100</f>
        <v>-13.258983890954141</v>
      </c>
    </row>
    <row r="80" spans="1:11" ht="26.95">
      <c r="A80" s="9"/>
      <c r="B80" s="9" t="s">
        <v>144</v>
      </c>
      <c r="C80" s="7"/>
      <c r="D80" s="7"/>
      <c r="E80" s="7">
        <f t="shared" ref="E80" si="33">C80+D80</f>
        <v>0</v>
      </c>
      <c r="F80" s="7">
        <v>700</v>
      </c>
      <c r="G80" s="7"/>
      <c r="H80" s="7">
        <f t="shared" ref="H80" si="34">F80+G80</f>
        <v>700</v>
      </c>
      <c r="I80" s="23"/>
      <c r="J80" s="26"/>
      <c r="K80" s="23"/>
    </row>
    <row r="81" spans="1:11" ht="26.95">
      <c r="A81" s="9"/>
      <c r="B81" s="9" t="s">
        <v>132</v>
      </c>
      <c r="C81" s="7">
        <v>121</v>
      </c>
      <c r="D81" s="7"/>
      <c r="E81" s="7">
        <f t="shared" si="25"/>
        <v>121</v>
      </c>
      <c r="F81" s="7">
        <v>166</v>
      </c>
      <c r="G81" s="7"/>
      <c r="H81" s="7">
        <f t="shared" si="26"/>
        <v>166</v>
      </c>
      <c r="I81" s="23">
        <f t="shared" si="31"/>
        <v>37.19008264462812</v>
      </c>
      <c r="J81" s="26"/>
      <c r="K81" s="23">
        <f t="shared" si="32"/>
        <v>37.19008264462812</v>
      </c>
    </row>
    <row r="82" spans="1:11">
      <c r="A82" s="9"/>
      <c r="B82" s="9" t="s">
        <v>137</v>
      </c>
      <c r="C82" s="7"/>
      <c r="D82" s="7">
        <v>3</v>
      </c>
      <c r="E82" s="7">
        <f t="shared" si="25"/>
        <v>3</v>
      </c>
      <c r="F82" s="7"/>
      <c r="G82" s="7">
        <v>4</v>
      </c>
      <c r="H82" s="7">
        <f t="shared" si="26"/>
        <v>4</v>
      </c>
      <c r="I82" s="23"/>
      <c r="J82" s="26">
        <f t="shared" ref="J82" si="35">G82/D82*100-100</f>
        <v>33.333333333333314</v>
      </c>
      <c r="K82" s="23">
        <f t="shared" si="32"/>
        <v>33.333333333333314</v>
      </c>
    </row>
    <row r="83" spans="1:11" s="14" customFormat="1" ht="14.15">
      <c r="A83" s="13" t="s">
        <v>100</v>
      </c>
      <c r="B83" s="13" t="s">
        <v>101</v>
      </c>
      <c r="C83" s="27"/>
      <c r="D83" s="27"/>
      <c r="E83" s="27"/>
      <c r="F83" s="27"/>
      <c r="G83" s="27"/>
      <c r="H83" s="27"/>
      <c r="I83" s="23"/>
      <c r="J83" s="26"/>
      <c r="K83" s="23"/>
    </row>
    <row r="84" spans="1:11" ht="28.3">
      <c r="A84" s="9"/>
      <c r="B84" s="10" t="s">
        <v>133</v>
      </c>
      <c r="C84" s="7">
        <v>37</v>
      </c>
      <c r="D84" s="7"/>
      <c r="E84" s="7">
        <f t="shared" si="25"/>
        <v>37</v>
      </c>
      <c r="F84" s="7">
        <v>33</v>
      </c>
      <c r="G84" s="7"/>
      <c r="H84" s="7">
        <f t="shared" si="26"/>
        <v>33</v>
      </c>
      <c r="I84" s="23">
        <f t="shared" si="31"/>
        <v>-10.810810810810807</v>
      </c>
      <c r="J84" s="26"/>
      <c r="K84" s="23">
        <f t="shared" si="32"/>
        <v>-10.810810810810807</v>
      </c>
    </row>
    <row r="85" spans="1:11" ht="26.95">
      <c r="A85" s="9"/>
      <c r="B85" s="9" t="s">
        <v>134</v>
      </c>
      <c r="C85" s="7">
        <v>6</v>
      </c>
      <c r="D85" s="7"/>
      <c r="E85" s="7">
        <f t="shared" ref="E85" si="36">C85+D85</f>
        <v>6</v>
      </c>
      <c r="F85" s="7">
        <v>8</v>
      </c>
      <c r="G85" s="7"/>
      <c r="H85" s="7">
        <f t="shared" ref="H85" si="37">F85+G85</f>
        <v>8</v>
      </c>
      <c r="I85" s="23">
        <f t="shared" ref="I85" si="38">F85/C85*100-100</f>
        <v>33.333333333333314</v>
      </c>
      <c r="J85" s="26"/>
      <c r="K85" s="23">
        <f t="shared" ref="K85" si="39">H85/E85*100-100</f>
        <v>33.333333333333314</v>
      </c>
    </row>
    <row r="86" spans="1:11" ht="26.95">
      <c r="A86" s="9"/>
      <c r="B86" s="9" t="s">
        <v>135</v>
      </c>
      <c r="C86" s="7">
        <v>154.83000000000001</v>
      </c>
      <c r="D86" s="7"/>
      <c r="E86" s="7">
        <f t="shared" si="25"/>
        <v>154.83000000000001</v>
      </c>
      <c r="F86" s="7">
        <v>211.65</v>
      </c>
      <c r="G86" s="7"/>
      <c r="H86" s="7">
        <f t="shared" si="26"/>
        <v>211.65</v>
      </c>
      <c r="I86" s="23">
        <f t="shared" si="31"/>
        <v>36.698314280178238</v>
      </c>
      <c r="J86" s="26"/>
      <c r="K86" s="23">
        <f t="shared" si="32"/>
        <v>36.698314280178238</v>
      </c>
    </row>
    <row r="87" spans="1:11" ht="14.15">
      <c r="A87" s="13">
        <v>4</v>
      </c>
      <c r="B87" s="15" t="s">
        <v>120</v>
      </c>
      <c r="C87" s="7"/>
      <c r="D87" s="7"/>
      <c r="E87" s="7">
        <f t="shared" si="25"/>
        <v>0</v>
      </c>
      <c r="F87" s="7"/>
      <c r="G87" s="7"/>
      <c r="H87" s="7"/>
      <c r="I87" s="23"/>
      <c r="J87" s="26"/>
      <c r="K87" s="23"/>
    </row>
    <row r="88" spans="1:11" ht="26.95">
      <c r="A88" s="9"/>
      <c r="B88" s="9" t="s">
        <v>141</v>
      </c>
      <c r="C88" s="7"/>
      <c r="D88" s="7"/>
      <c r="E88" s="7">
        <f t="shared" si="25"/>
        <v>0</v>
      </c>
      <c r="F88" s="7">
        <v>100</v>
      </c>
      <c r="G88" s="7"/>
      <c r="H88" s="7">
        <f t="shared" si="26"/>
        <v>100</v>
      </c>
      <c r="I88" s="23"/>
      <c r="J88" s="26"/>
      <c r="K88" s="23"/>
    </row>
    <row r="89" spans="1:11" ht="17.5" customHeight="1">
      <c r="A89" s="41" t="s">
        <v>108</v>
      </c>
      <c r="B89" s="41"/>
      <c r="C89" s="41"/>
      <c r="D89" s="41"/>
      <c r="E89" s="41"/>
      <c r="F89" s="41"/>
      <c r="G89" s="41"/>
      <c r="H89" s="41"/>
      <c r="I89" s="41"/>
      <c r="J89" s="41"/>
      <c r="K89" s="41"/>
    </row>
    <row r="90" spans="1:11" ht="28.95" customHeight="1">
      <c r="A90" s="44" t="s">
        <v>145</v>
      </c>
      <c r="B90" s="44"/>
      <c r="C90" s="44"/>
      <c r="D90" s="44"/>
      <c r="E90" s="44"/>
      <c r="F90" s="44"/>
      <c r="G90" s="44"/>
      <c r="H90" s="44"/>
      <c r="I90" s="44"/>
      <c r="J90" s="44"/>
      <c r="K90" s="44"/>
    </row>
    <row r="91" spans="1:11" ht="14" customHeight="1">
      <c r="A91" s="45" t="s">
        <v>110</v>
      </c>
      <c r="B91" s="45"/>
      <c r="C91" s="45"/>
      <c r="D91" s="45"/>
      <c r="E91" s="45"/>
      <c r="F91" s="45"/>
      <c r="G91" s="45"/>
      <c r="H91" s="45"/>
      <c r="I91" s="45"/>
      <c r="J91" s="45"/>
      <c r="K91" s="45"/>
    </row>
    <row r="92" spans="1:11" ht="31.8" customHeight="1">
      <c r="A92" s="46" t="s">
        <v>111</v>
      </c>
      <c r="B92" s="46"/>
      <c r="C92" s="46"/>
      <c r="D92" s="46"/>
      <c r="E92" s="46"/>
      <c r="F92" s="46"/>
      <c r="G92" s="46"/>
      <c r="H92" s="46"/>
      <c r="I92" s="46"/>
      <c r="J92" s="46"/>
      <c r="K92" s="46"/>
    </row>
    <row r="93" spans="1:11" ht="15" customHeight="1">
      <c r="A93" s="38" t="s">
        <v>41</v>
      </c>
      <c r="B93" s="38"/>
      <c r="C93" s="38"/>
      <c r="D93" s="38"/>
      <c r="E93" s="38"/>
      <c r="F93" s="38"/>
      <c r="G93" s="38"/>
      <c r="H93" s="38"/>
      <c r="I93" s="38"/>
      <c r="J93" s="38"/>
      <c r="K93" s="38"/>
    </row>
    <row r="94" spans="1:11" s="17" customFormat="1" ht="64.599999999999994">
      <c r="A94" s="12" t="s">
        <v>124</v>
      </c>
      <c r="B94" s="12" t="s">
        <v>125</v>
      </c>
      <c r="C94" s="5" t="s">
        <v>112</v>
      </c>
      <c r="D94" s="5" t="s">
        <v>113</v>
      </c>
      <c r="E94" s="5" t="s">
        <v>114</v>
      </c>
      <c r="F94" s="5" t="s">
        <v>93</v>
      </c>
      <c r="G94" s="5" t="s">
        <v>115</v>
      </c>
      <c r="H94" s="5" t="s">
        <v>116</v>
      </c>
    </row>
    <row r="95" spans="1:11" ht="14.15">
      <c r="A95" s="9" t="s">
        <v>6</v>
      </c>
      <c r="B95" s="9" t="s">
        <v>19</v>
      </c>
      <c r="C95" s="9" t="s">
        <v>28</v>
      </c>
      <c r="D95" s="9" t="s">
        <v>36</v>
      </c>
      <c r="E95" s="9" t="s">
        <v>35</v>
      </c>
      <c r="F95" s="9" t="s">
        <v>42</v>
      </c>
      <c r="G95" s="9" t="s">
        <v>34</v>
      </c>
      <c r="H95" s="9" t="s">
        <v>43</v>
      </c>
    </row>
    <row r="96" spans="1:11" ht="14.15">
      <c r="A96" s="9" t="s">
        <v>44</v>
      </c>
      <c r="B96" s="9" t="s">
        <v>45</v>
      </c>
      <c r="C96" s="9" t="s">
        <v>12</v>
      </c>
      <c r="D96" s="9"/>
      <c r="E96" s="9"/>
      <c r="F96" s="9"/>
      <c r="G96" s="9" t="s">
        <v>12</v>
      </c>
      <c r="H96" s="9" t="s">
        <v>12</v>
      </c>
    </row>
    <row r="97" spans="1:11" ht="14.15">
      <c r="A97" s="9"/>
      <c r="B97" s="9" t="s">
        <v>46</v>
      </c>
      <c r="C97" s="9" t="s">
        <v>12</v>
      </c>
      <c r="D97" s="9"/>
      <c r="E97" s="9"/>
      <c r="F97" s="9"/>
      <c r="G97" s="9" t="s">
        <v>12</v>
      </c>
      <c r="H97" s="9" t="s">
        <v>12</v>
      </c>
    </row>
    <row r="98" spans="1:11" ht="28.3">
      <c r="A98" s="9"/>
      <c r="B98" s="9" t="s">
        <v>47</v>
      </c>
      <c r="C98" s="9" t="s">
        <v>12</v>
      </c>
      <c r="D98" s="9"/>
      <c r="E98" s="9"/>
      <c r="F98" s="9"/>
      <c r="G98" s="9" t="s">
        <v>12</v>
      </c>
      <c r="H98" s="9" t="s">
        <v>12</v>
      </c>
    </row>
    <row r="99" spans="1:11" ht="14.15">
      <c r="A99" s="9"/>
      <c r="B99" s="9" t="s">
        <v>48</v>
      </c>
      <c r="C99" s="9" t="s">
        <v>12</v>
      </c>
      <c r="D99" s="9"/>
      <c r="E99" s="9"/>
      <c r="F99" s="9"/>
      <c r="G99" s="9" t="s">
        <v>12</v>
      </c>
      <c r="H99" s="9" t="s">
        <v>12</v>
      </c>
    </row>
    <row r="100" spans="1:11" ht="14.15">
      <c r="A100" s="9"/>
      <c r="B100" s="9" t="s">
        <v>49</v>
      </c>
      <c r="C100" s="9" t="s">
        <v>12</v>
      </c>
      <c r="D100" s="9"/>
      <c r="E100" s="9"/>
      <c r="F100" s="9"/>
      <c r="G100" s="9" t="s">
        <v>12</v>
      </c>
      <c r="H100" s="9" t="s">
        <v>12</v>
      </c>
    </row>
    <row r="101" spans="1:11">
      <c r="A101" s="49" t="s">
        <v>50</v>
      </c>
      <c r="B101" s="49"/>
      <c r="C101" s="49"/>
      <c r="D101" s="49"/>
      <c r="E101" s="49"/>
      <c r="F101" s="49"/>
      <c r="G101" s="49"/>
      <c r="H101" s="49"/>
    </row>
    <row r="102" spans="1:11" ht="14.15">
      <c r="A102" s="9" t="s">
        <v>19</v>
      </c>
      <c r="B102" s="9" t="s">
        <v>51</v>
      </c>
      <c r="C102" s="9" t="s">
        <v>12</v>
      </c>
      <c r="D102" s="9"/>
      <c r="E102" s="9"/>
      <c r="F102" s="9"/>
      <c r="G102" s="9" t="s">
        <v>12</v>
      </c>
      <c r="H102" s="9" t="s">
        <v>12</v>
      </c>
    </row>
    <row r="103" spans="1:11">
      <c r="A103" s="49" t="s">
        <v>52</v>
      </c>
      <c r="B103" s="49"/>
      <c r="C103" s="49"/>
      <c r="D103" s="49"/>
      <c r="E103" s="49"/>
      <c r="F103" s="49"/>
      <c r="G103" s="49"/>
      <c r="H103" s="49"/>
    </row>
    <row r="104" spans="1:11">
      <c r="A104" s="49" t="s">
        <v>53</v>
      </c>
      <c r="B104" s="49"/>
      <c r="C104" s="49"/>
      <c r="D104" s="49"/>
      <c r="E104" s="49"/>
      <c r="F104" s="49"/>
      <c r="G104" s="49"/>
      <c r="H104" s="49"/>
    </row>
    <row r="105" spans="1:11" ht="14.15">
      <c r="A105" s="9" t="s">
        <v>21</v>
      </c>
      <c r="B105" s="9" t="s">
        <v>54</v>
      </c>
      <c r="C105" s="9"/>
      <c r="D105" s="9"/>
      <c r="E105" s="9"/>
      <c r="F105" s="9"/>
      <c r="G105" s="9"/>
      <c r="H105" s="9"/>
    </row>
    <row r="106" spans="1:11" ht="14.15">
      <c r="A106" s="9"/>
      <c r="B106" s="9" t="s">
        <v>55</v>
      </c>
      <c r="C106" s="9"/>
      <c r="D106" s="9"/>
      <c r="E106" s="9"/>
      <c r="F106" s="9"/>
      <c r="G106" s="9"/>
      <c r="H106" s="9"/>
    </row>
    <row r="107" spans="1:11" ht="14.15" thickBot="1">
      <c r="A107" s="50" t="s">
        <v>56</v>
      </c>
      <c r="B107" s="51"/>
      <c r="C107" s="51"/>
      <c r="D107" s="51"/>
      <c r="E107" s="51"/>
      <c r="F107" s="51"/>
      <c r="G107" s="51"/>
      <c r="H107" s="52"/>
    </row>
    <row r="108" spans="1:11" ht="14.15">
      <c r="A108" s="9"/>
      <c r="B108" s="9" t="s">
        <v>57</v>
      </c>
      <c r="C108" s="9"/>
      <c r="D108" s="9"/>
      <c r="E108" s="9"/>
      <c r="F108" s="9"/>
      <c r="G108" s="9"/>
      <c r="H108" s="9"/>
    </row>
    <row r="109" spans="1:11" ht="14.15">
      <c r="A109" s="9"/>
      <c r="B109" s="9" t="s">
        <v>58</v>
      </c>
      <c r="C109" s="9"/>
      <c r="D109" s="9"/>
      <c r="E109" s="9"/>
      <c r="F109" s="9"/>
      <c r="G109" s="9"/>
      <c r="H109" s="9"/>
    </row>
    <row r="110" spans="1:11" ht="28.3">
      <c r="A110" s="9" t="s">
        <v>22</v>
      </c>
      <c r="B110" s="9" t="s">
        <v>59</v>
      </c>
      <c r="C110" s="9" t="s">
        <v>12</v>
      </c>
      <c r="D110" s="9"/>
      <c r="E110" s="9"/>
      <c r="F110" s="9"/>
      <c r="G110" s="9" t="s">
        <v>12</v>
      </c>
      <c r="H110" s="9" t="s">
        <v>12</v>
      </c>
    </row>
    <row r="111" spans="1:11" ht="22.9" customHeight="1">
      <c r="A111" s="47" t="s">
        <v>150</v>
      </c>
      <c r="B111" s="47"/>
      <c r="C111" s="47"/>
      <c r="D111" s="47"/>
      <c r="E111" s="47"/>
      <c r="F111" s="47"/>
      <c r="G111" s="47"/>
      <c r="H111" s="47"/>
      <c r="I111" s="47"/>
      <c r="J111" s="47"/>
      <c r="K111" s="47"/>
    </row>
    <row r="112" spans="1:11" ht="17.5" customHeight="1">
      <c r="A112" s="48" t="s">
        <v>151</v>
      </c>
      <c r="B112" s="48"/>
      <c r="C112" s="48"/>
      <c r="D112" s="48"/>
      <c r="E112" s="48"/>
      <c r="F112" s="48"/>
      <c r="G112" s="48"/>
      <c r="H112" s="48"/>
      <c r="I112" s="48"/>
      <c r="J112" s="48"/>
      <c r="K112" s="48"/>
    </row>
    <row r="113" spans="1:11" ht="18" customHeight="1">
      <c r="A113" s="48" t="s">
        <v>117</v>
      </c>
      <c r="B113" s="53"/>
      <c r="C113" s="53"/>
      <c r="D113" s="53"/>
      <c r="E113" s="53"/>
      <c r="F113" s="53"/>
      <c r="G113" s="53"/>
      <c r="H113" s="53"/>
      <c r="I113" s="53"/>
      <c r="J113" s="53"/>
      <c r="K113" s="53"/>
    </row>
    <row r="114" spans="1:11" ht="32" customHeight="1">
      <c r="A114" s="54" t="s">
        <v>152</v>
      </c>
      <c r="B114" s="55"/>
      <c r="C114" s="55"/>
      <c r="D114" s="55"/>
      <c r="E114" s="55"/>
      <c r="F114" s="55"/>
      <c r="G114" s="55"/>
      <c r="H114" s="55"/>
      <c r="I114" s="55"/>
      <c r="J114" s="55"/>
      <c r="K114" s="55"/>
    </row>
    <row r="115" spans="1:11" ht="19.2" customHeight="1">
      <c r="A115" s="48" t="s">
        <v>153</v>
      </c>
      <c r="B115" s="48"/>
      <c r="C115" s="48"/>
      <c r="D115" s="48"/>
      <c r="E115" s="48"/>
      <c r="F115" s="48"/>
      <c r="G115" s="48"/>
      <c r="H115" s="48"/>
      <c r="I115" s="48"/>
      <c r="J115" s="48"/>
      <c r="K115" s="48"/>
    </row>
    <row r="116" spans="1:11" ht="34.85" customHeight="1">
      <c r="A116" s="48" t="s">
        <v>154</v>
      </c>
      <c r="B116" s="48"/>
      <c r="C116" s="48"/>
      <c r="D116" s="48"/>
      <c r="E116" s="48"/>
      <c r="F116" s="48"/>
      <c r="G116" s="48"/>
      <c r="H116" s="48"/>
      <c r="I116" s="48"/>
      <c r="J116" s="48"/>
      <c r="K116" s="48"/>
    </row>
    <row r="117" spans="1:11" ht="21.05" customHeight="1">
      <c r="A117" s="48" t="s">
        <v>155</v>
      </c>
      <c r="B117" s="48"/>
      <c r="C117" s="48"/>
      <c r="D117" s="48"/>
      <c r="E117" s="48"/>
      <c r="F117" s="48"/>
      <c r="G117" s="48"/>
      <c r="H117" s="48"/>
      <c r="I117" s="48"/>
      <c r="J117" s="48"/>
      <c r="K117" s="48"/>
    </row>
    <row r="118" spans="1:11" ht="40.200000000000003" customHeight="1">
      <c r="A118" s="18"/>
      <c r="B118" s="18"/>
      <c r="C118" s="18"/>
      <c r="D118" s="18"/>
      <c r="E118" s="18"/>
      <c r="F118" s="18"/>
      <c r="G118" s="18"/>
      <c r="H118" s="18"/>
      <c r="I118" s="18"/>
      <c r="J118" s="18"/>
      <c r="K118" s="18"/>
    </row>
    <row r="119" spans="1:11" ht="15.5">
      <c r="B119" s="19" t="s">
        <v>123</v>
      </c>
      <c r="C119" s="19"/>
      <c r="D119" s="19"/>
      <c r="E119" s="28" t="s">
        <v>138</v>
      </c>
      <c r="F119" s="28"/>
      <c r="G119" s="28"/>
    </row>
  </sheetData>
  <mergeCells count="73">
    <mergeCell ref="I42:K42"/>
    <mergeCell ref="A45:K45"/>
    <mergeCell ref="C46:E46"/>
    <mergeCell ref="F46:H46"/>
    <mergeCell ref="I46:K46"/>
    <mergeCell ref="A61:K61"/>
    <mergeCell ref="A60:K60"/>
    <mergeCell ref="A13:A14"/>
    <mergeCell ref="B13:B14"/>
    <mergeCell ref="C13:E13"/>
    <mergeCell ref="F13:H13"/>
    <mergeCell ref="I13:K13"/>
    <mergeCell ref="A27:E27"/>
    <mergeCell ref="A34:E34"/>
    <mergeCell ref="A40:A41"/>
    <mergeCell ref="B40:B41"/>
    <mergeCell ref="C40:E40"/>
    <mergeCell ref="F40:H40"/>
    <mergeCell ref="I40:K40"/>
    <mergeCell ref="C42:E42"/>
    <mergeCell ref="F42:H42"/>
    <mergeCell ref="A51:K51"/>
    <mergeCell ref="C52:E52"/>
    <mergeCell ref="F52:H52"/>
    <mergeCell ref="I52:K52"/>
    <mergeCell ref="A59:K59"/>
    <mergeCell ref="C57:E57"/>
    <mergeCell ref="F57:H57"/>
    <mergeCell ref="I57:K57"/>
    <mergeCell ref="A56:K56"/>
    <mergeCell ref="A63:K63"/>
    <mergeCell ref="A65:A66"/>
    <mergeCell ref="B65:B66"/>
    <mergeCell ref="C65:E65"/>
    <mergeCell ref="A64:K64"/>
    <mergeCell ref="A113:K113"/>
    <mergeCell ref="A114:K114"/>
    <mergeCell ref="A115:K115"/>
    <mergeCell ref="A116:K116"/>
    <mergeCell ref="A117:K117"/>
    <mergeCell ref="A111:K111"/>
    <mergeCell ref="A112:K112"/>
    <mergeCell ref="A101:H101"/>
    <mergeCell ref="A103:H103"/>
    <mergeCell ref="A104:H104"/>
    <mergeCell ref="A107:H107"/>
    <mergeCell ref="A93:K93"/>
    <mergeCell ref="F65:H65"/>
    <mergeCell ref="I65:K65"/>
    <mergeCell ref="A73:K73"/>
    <mergeCell ref="A68:K68"/>
    <mergeCell ref="A69:K69"/>
    <mergeCell ref="A74:K74"/>
    <mergeCell ref="A89:K89"/>
    <mergeCell ref="A90:K90"/>
    <mergeCell ref="A91:K91"/>
    <mergeCell ref="A92:K92"/>
    <mergeCell ref="E119:G119"/>
    <mergeCell ref="H1:K1"/>
    <mergeCell ref="H2:K2"/>
    <mergeCell ref="A3:K3"/>
    <mergeCell ref="D4:K4"/>
    <mergeCell ref="D5:K5"/>
    <mergeCell ref="D6:K6"/>
    <mergeCell ref="D7:K7"/>
    <mergeCell ref="D8:K8"/>
    <mergeCell ref="C10:K10"/>
    <mergeCell ref="B11:K11"/>
    <mergeCell ref="A62:K62"/>
    <mergeCell ref="A12:K12"/>
    <mergeCell ref="A17:K17"/>
    <mergeCell ref="A21:K21"/>
    <mergeCell ref="A39:K39"/>
  </mergeCells>
  <pageMargins left="0.7" right="0.7" top="0.75" bottom="0.75" header="0.3" footer="0.3"/>
  <pageSetup paperSize="9" scale="74" orientation="landscape" verticalDpi="0" r:id="rId1"/>
  <rowBreaks count="3" manualBreakCount="3">
    <brk id="33" max="16383" man="1"/>
    <brk id="61" max="16383" man="1"/>
    <brk id="9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0160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ЗАТВЕРДЖЕНО</dc:title>
  <dc:subject/>
  <dc:creator>User</dc:creator>
  <cp:keywords/>
  <cp:lastModifiedBy>Finvid12</cp:lastModifiedBy>
  <cp:lastPrinted>2020-03-24T09:01:55Z</cp:lastPrinted>
  <dcterms:created xsi:type="dcterms:W3CDTF">2019-07-18T07:25:18Z</dcterms:created>
  <dcterms:modified xsi:type="dcterms:W3CDTF">2020-05-29T06:29:32Z</dcterms:modified>
</cp:coreProperties>
</file>